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hkh\OneDrive\Desktop\Norq\Soc Ministry\ՄԺԾԾ_Բյուջետային Հայտ_2026-2028\2026_2028\"/>
    </mc:Choice>
  </mc:AlternateContent>
  <xr:revisionPtr revIDLastSave="0" documentId="13_ncr:1_{73325A81-0357-4236-A679-6AC3A6A3E4D3}" xr6:coauthVersionLast="47" xr6:coauthVersionMax="47" xr10:uidLastSave="{00000000-0000-0000-0000-000000000000}"/>
  <bookViews>
    <workbookView xWindow="-120" yWindow="-120" windowWidth="29040" windowHeight="15720" xr2:uid="{2967F0E0-A2A7-41A9-B1FE-1270738F27EC}"/>
  </bookViews>
  <sheets>
    <sheet name="Poak-Himnadr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" l="1"/>
  <c r="M26" i="1" l="1"/>
  <c r="K12" i="1" l="1"/>
  <c r="AH253" i="1"/>
  <c r="AJ253" i="1" s="1"/>
  <c r="AK253" i="1" s="1"/>
  <c r="AH252" i="1"/>
  <c r="AJ252" i="1" s="1"/>
  <c r="AK252" i="1" s="1"/>
  <c r="AJ251" i="1"/>
  <c r="AK251" i="1" s="1"/>
  <c r="AH251" i="1"/>
  <c r="AN250" i="1"/>
  <c r="AM250" i="1"/>
  <c r="AL250" i="1"/>
  <c r="AJ250" i="1"/>
  <c r="AI250" i="1"/>
  <c r="AH250" i="1"/>
  <c r="AG250" i="1"/>
  <c r="AF250" i="1"/>
  <c r="AE250" i="1"/>
  <c r="AD250" i="1"/>
  <c r="AC250" i="1"/>
  <c r="AB250" i="1"/>
  <c r="AB249" i="1" s="1"/>
  <c r="AA250" i="1"/>
  <c r="Z250" i="1"/>
  <c r="Z249" i="1" s="1"/>
  <c r="Y250" i="1"/>
  <c r="X250" i="1"/>
  <c r="W250" i="1"/>
  <c r="V250" i="1"/>
  <c r="U250" i="1"/>
  <c r="T250" i="1"/>
  <c r="T249" i="1" s="1"/>
  <c r="S250" i="1"/>
  <c r="R250" i="1"/>
  <c r="R249" i="1" s="1"/>
  <c r="Q250" i="1"/>
  <c r="P250" i="1"/>
  <c r="O250" i="1"/>
  <c r="N250" i="1"/>
  <c r="M250" i="1"/>
  <c r="L250" i="1"/>
  <c r="L249" i="1" s="1"/>
  <c r="K250" i="1"/>
  <c r="J250" i="1"/>
  <c r="J249" i="1" s="1"/>
  <c r="I250" i="1"/>
  <c r="H250" i="1"/>
  <c r="G250" i="1"/>
  <c r="F250" i="1"/>
  <c r="E250" i="1"/>
  <c r="D250" i="1"/>
  <c r="D249" i="1" s="1"/>
  <c r="AN249" i="1"/>
  <c r="AM249" i="1"/>
  <c r="AL249" i="1"/>
  <c r="AI249" i="1"/>
  <c r="AG249" i="1"/>
  <c r="AF249" i="1"/>
  <c r="AH249" i="1" s="1"/>
  <c r="AJ249" i="1" s="1"/>
  <c r="AE249" i="1"/>
  <c r="AD249" i="1"/>
  <c r="AC249" i="1"/>
  <c r="AA249" i="1"/>
  <c r="Y249" i="1"/>
  <c r="X249" i="1"/>
  <c r="W249" i="1"/>
  <c r="V249" i="1"/>
  <c r="U249" i="1"/>
  <c r="S249" i="1"/>
  <c r="Q249" i="1"/>
  <c r="P249" i="1"/>
  <c r="O249" i="1"/>
  <c r="N249" i="1"/>
  <c r="M249" i="1"/>
  <c r="K249" i="1"/>
  <c r="I249" i="1"/>
  <c r="H249" i="1"/>
  <c r="G249" i="1"/>
  <c r="F249" i="1"/>
  <c r="E249" i="1"/>
  <c r="AH248" i="1"/>
  <c r="AJ248" i="1" s="1"/>
  <c r="AK248" i="1" s="1"/>
  <c r="AN247" i="1"/>
  <c r="AM247" i="1"/>
  <c r="AM246" i="1" s="1"/>
  <c r="AL247" i="1"/>
  <c r="AI247" i="1"/>
  <c r="AG247" i="1"/>
  <c r="AG246" i="1" s="1"/>
  <c r="AH246" i="1" s="1"/>
  <c r="AF247" i="1"/>
  <c r="AH247" i="1" s="1"/>
  <c r="AJ247" i="1" s="1"/>
  <c r="AE247" i="1"/>
  <c r="AD247" i="1"/>
  <c r="AC247" i="1"/>
  <c r="AB247" i="1"/>
  <c r="AA247" i="1"/>
  <c r="Z247" i="1"/>
  <c r="Y247" i="1"/>
  <c r="Y246" i="1" s="1"/>
  <c r="X247" i="1"/>
  <c r="W247" i="1"/>
  <c r="W246" i="1" s="1"/>
  <c r="V247" i="1"/>
  <c r="U247" i="1"/>
  <c r="T247" i="1"/>
  <c r="S247" i="1"/>
  <c r="R247" i="1"/>
  <c r="Q247" i="1"/>
  <c r="Q246" i="1" s="1"/>
  <c r="P247" i="1"/>
  <c r="O247" i="1"/>
  <c r="O246" i="1" s="1"/>
  <c r="N247" i="1"/>
  <c r="M247" i="1"/>
  <c r="L247" i="1"/>
  <c r="K247" i="1"/>
  <c r="J247" i="1"/>
  <c r="I247" i="1"/>
  <c r="I246" i="1" s="1"/>
  <c r="H247" i="1"/>
  <c r="G247" i="1"/>
  <c r="G246" i="1" s="1"/>
  <c r="F247" i="1"/>
  <c r="E247" i="1"/>
  <c r="D247" i="1"/>
  <c r="AN246" i="1"/>
  <c r="AL246" i="1"/>
  <c r="AJ246" i="1"/>
  <c r="AI246" i="1"/>
  <c r="AF246" i="1"/>
  <c r="AD246" i="1"/>
  <c r="AC246" i="1"/>
  <c r="AB246" i="1"/>
  <c r="AA246" i="1"/>
  <c r="Z246" i="1"/>
  <c r="X246" i="1"/>
  <c r="V246" i="1"/>
  <c r="U246" i="1"/>
  <c r="T246" i="1"/>
  <c r="S246" i="1"/>
  <c r="R246" i="1"/>
  <c r="P246" i="1"/>
  <c r="N246" i="1"/>
  <c r="M246" i="1"/>
  <c r="L246" i="1"/>
  <c r="K246" i="1"/>
  <c r="J246" i="1"/>
  <c r="H246" i="1"/>
  <c r="F246" i="1"/>
  <c r="E246" i="1"/>
  <c r="D246" i="1"/>
  <c r="AH245" i="1"/>
  <c r="AJ245" i="1" s="1"/>
  <c r="AK245" i="1" s="1"/>
  <c r="AN244" i="1"/>
  <c r="AM244" i="1"/>
  <c r="AL244" i="1"/>
  <c r="AI244" i="1"/>
  <c r="AG244" i="1"/>
  <c r="AF244" i="1"/>
  <c r="AH244" i="1" s="1"/>
  <c r="AJ244" i="1" s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AJ243" i="1"/>
  <c r="AK243" i="1" s="1"/>
  <c r="AH243" i="1"/>
  <c r="AN242" i="1"/>
  <c r="AM242" i="1"/>
  <c r="AL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AJ241" i="1"/>
  <c r="AK241" i="1" s="1"/>
  <c r="AH241" i="1"/>
  <c r="AN240" i="1"/>
  <c r="AM240" i="1"/>
  <c r="AL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AJ239" i="1"/>
  <c r="AK239" i="1" s="1"/>
  <c r="AH239" i="1"/>
  <c r="AN238" i="1"/>
  <c r="AM238" i="1"/>
  <c r="AL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AN237" i="1"/>
  <c r="AM237" i="1"/>
  <c r="AI237" i="1"/>
  <c r="AG237" i="1"/>
  <c r="AF237" i="1"/>
  <c r="AE237" i="1"/>
  <c r="AC237" i="1"/>
  <c r="AA237" i="1"/>
  <c r="Z237" i="1"/>
  <c r="Y237" i="1"/>
  <c r="X237" i="1"/>
  <c r="W237" i="1"/>
  <c r="U237" i="1"/>
  <c r="S237" i="1"/>
  <c r="R237" i="1"/>
  <c r="Q237" i="1"/>
  <c r="P237" i="1"/>
  <c r="O237" i="1"/>
  <c r="M237" i="1"/>
  <c r="K237" i="1"/>
  <c r="J237" i="1"/>
  <c r="I237" i="1"/>
  <c r="H237" i="1"/>
  <c r="G237" i="1"/>
  <c r="E237" i="1"/>
  <c r="AK236" i="1"/>
  <c r="AH236" i="1"/>
  <c r="AJ236" i="1" s="1"/>
  <c r="AN235" i="1"/>
  <c r="AM235" i="1"/>
  <c r="AL235" i="1"/>
  <c r="AI235" i="1"/>
  <c r="AI234" i="1" s="1"/>
  <c r="AG235" i="1"/>
  <c r="AG234" i="1" s="1"/>
  <c r="AF235" i="1"/>
  <c r="AE235" i="1"/>
  <c r="AD235" i="1"/>
  <c r="AC235" i="1"/>
  <c r="AB235" i="1"/>
  <c r="AA235" i="1"/>
  <c r="AA234" i="1" s="1"/>
  <c r="Z235" i="1"/>
  <c r="Y235" i="1"/>
  <c r="Y234" i="1" s="1"/>
  <c r="X235" i="1"/>
  <c r="W235" i="1"/>
  <c r="V235" i="1"/>
  <c r="U235" i="1"/>
  <c r="T235" i="1"/>
  <c r="S235" i="1"/>
  <c r="S234" i="1" s="1"/>
  <c r="R235" i="1"/>
  <c r="Q235" i="1"/>
  <c r="Q234" i="1" s="1"/>
  <c r="P235" i="1"/>
  <c r="O235" i="1"/>
  <c r="N235" i="1"/>
  <c r="M235" i="1"/>
  <c r="L235" i="1"/>
  <c r="K235" i="1"/>
  <c r="K234" i="1" s="1"/>
  <c r="J235" i="1"/>
  <c r="I235" i="1"/>
  <c r="I234" i="1" s="1"/>
  <c r="H235" i="1"/>
  <c r="G235" i="1"/>
  <c r="F235" i="1"/>
  <c r="E235" i="1"/>
  <c r="D235" i="1"/>
  <c r="AN234" i="1"/>
  <c r="AM234" i="1"/>
  <c r="AL234" i="1"/>
  <c r="AF234" i="1"/>
  <c r="AE234" i="1"/>
  <c r="AD234" i="1"/>
  <c r="AC234" i="1"/>
  <c r="AB234" i="1"/>
  <c r="Z234" i="1"/>
  <c r="X234" i="1"/>
  <c r="W234" i="1"/>
  <c r="V234" i="1"/>
  <c r="U234" i="1"/>
  <c r="T234" i="1"/>
  <c r="R234" i="1"/>
  <c r="P234" i="1"/>
  <c r="O234" i="1"/>
  <c r="N234" i="1"/>
  <c r="M234" i="1"/>
  <c r="L234" i="1"/>
  <c r="J234" i="1"/>
  <c r="H234" i="1"/>
  <c r="G234" i="1"/>
  <c r="F234" i="1"/>
  <c r="E234" i="1"/>
  <c r="D234" i="1"/>
  <c r="AH233" i="1"/>
  <c r="AJ233" i="1" s="1"/>
  <c r="AK233" i="1" s="1"/>
  <c r="AN232" i="1"/>
  <c r="AM232" i="1"/>
  <c r="AL232" i="1"/>
  <c r="AI232" i="1"/>
  <c r="AG232" i="1"/>
  <c r="AF232" i="1"/>
  <c r="AH232" i="1" s="1"/>
  <c r="AJ232" i="1" s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AH231" i="1"/>
  <c r="AJ231" i="1" s="1"/>
  <c r="AK231" i="1" s="1"/>
  <c r="AN230" i="1"/>
  <c r="AM230" i="1"/>
  <c r="AL230" i="1"/>
  <c r="AI230" i="1"/>
  <c r="AG230" i="1"/>
  <c r="AF230" i="1"/>
  <c r="AH230" i="1" s="1"/>
  <c r="AJ230" i="1" s="1"/>
  <c r="AK230" i="1" s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AH229" i="1"/>
  <c r="AJ229" i="1" s="1"/>
  <c r="AK229" i="1" s="1"/>
  <c r="AN228" i="1"/>
  <c r="AM228" i="1"/>
  <c r="AL228" i="1"/>
  <c r="AI228" i="1"/>
  <c r="AG228" i="1"/>
  <c r="AF228" i="1"/>
  <c r="AH228" i="1" s="1"/>
  <c r="AJ228" i="1" s="1"/>
  <c r="AK228" i="1" s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AH227" i="1"/>
  <c r="AJ227" i="1" s="1"/>
  <c r="AK227" i="1" s="1"/>
  <c r="AN226" i="1"/>
  <c r="AN225" i="1" s="1"/>
  <c r="AM226" i="1"/>
  <c r="AL226" i="1"/>
  <c r="AI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AM225" i="1"/>
  <c r="AI225" i="1"/>
  <c r="AG225" i="1"/>
  <c r="AE225" i="1"/>
  <c r="AC225" i="1"/>
  <c r="AB225" i="1"/>
  <c r="AA225" i="1"/>
  <c r="Z225" i="1"/>
  <c r="Y225" i="1"/>
  <c r="W225" i="1"/>
  <c r="U225" i="1"/>
  <c r="T225" i="1"/>
  <c r="S225" i="1"/>
  <c r="R225" i="1"/>
  <c r="Q225" i="1"/>
  <c r="O225" i="1"/>
  <c r="M225" i="1"/>
  <c r="L225" i="1"/>
  <c r="K225" i="1"/>
  <c r="J225" i="1"/>
  <c r="I225" i="1"/>
  <c r="G225" i="1"/>
  <c r="E225" i="1"/>
  <c r="D225" i="1"/>
  <c r="AH224" i="1"/>
  <c r="AJ224" i="1" s="1"/>
  <c r="AK224" i="1" s="1"/>
  <c r="AJ223" i="1"/>
  <c r="AK223" i="1" s="1"/>
  <c r="AH223" i="1"/>
  <c r="AH222" i="1"/>
  <c r="AJ222" i="1" s="1"/>
  <c r="AK222" i="1" s="1"/>
  <c r="AJ221" i="1"/>
  <c r="AK221" i="1" s="1"/>
  <c r="AH221" i="1"/>
  <c r="AH220" i="1"/>
  <c r="AJ220" i="1" s="1"/>
  <c r="AK220" i="1" s="1"/>
  <c r="AN219" i="1"/>
  <c r="AM219" i="1"/>
  <c r="AL219" i="1"/>
  <c r="AI219" i="1"/>
  <c r="AG219" i="1"/>
  <c r="AG210" i="1" s="1"/>
  <c r="AG209" i="1" s="1"/>
  <c r="AF219" i="1"/>
  <c r="AE219" i="1"/>
  <c r="AD219" i="1"/>
  <c r="AC219" i="1"/>
  <c r="AB219" i="1"/>
  <c r="AA219" i="1"/>
  <c r="Z219" i="1"/>
  <c r="Y219" i="1"/>
  <c r="Y210" i="1" s="1"/>
  <c r="Y209" i="1" s="1"/>
  <c r="X219" i="1"/>
  <c r="W219" i="1"/>
  <c r="V219" i="1"/>
  <c r="U219" i="1"/>
  <c r="T219" i="1"/>
  <c r="S219" i="1"/>
  <c r="R219" i="1"/>
  <c r="Q219" i="1"/>
  <c r="Q210" i="1" s="1"/>
  <c r="Q209" i="1" s="1"/>
  <c r="P219" i="1"/>
  <c r="O219" i="1"/>
  <c r="N219" i="1"/>
  <c r="M219" i="1"/>
  <c r="L219" i="1"/>
  <c r="K219" i="1"/>
  <c r="J219" i="1"/>
  <c r="I219" i="1"/>
  <c r="I210" i="1" s="1"/>
  <c r="I209" i="1" s="1"/>
  <c r="H219" i="1"/>
  <c r="G219" i="1"/>
  <c r="F219" i="1"/>
  <c r="E219" i="1"/>
  <c r="D219" i="1"/>
  <c r="AH218" i="1"/>
  <c r="AJ218" i="1" s="1"/>
  <c r="AK218" i="1" s="1"/>
  <c r="AJ217" i="1"/>
  <c r="AK217" i="1" s="1"/>
  <c r="AH217" i="1"/>
  <c r="AH216" i="1"/>
  <c r="AJ216" i="1" s="1"/>
  <c r="AK216" i="1" s="1"/>
  <c r="AN215" i="1"/>
  <c r="AM215" i="1"/>
  <c r="AM210" i="1" s="1"/>
  <c r="AM209" i="1" s="1"/>
  <c r="AL215" i="1"/>
  <c r="AI215" i="1"/>
  <c r="AG215" i="1"/>
  <c r="AF215" i="1"/>
  <c r="AH215" i="1" s="1"/>
  <c r="AJ215" i="1" s="1"/>
  <c r="AE215" i="1"/>
  <c r="AK215" i="1" s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AH214" i="1"/>
  <c r="AJ214" i="1" s="1"/>
  <c r="AK214" i="1" s="1"/>
  <c r="AJ213" i="1"/>
  <c r="AK213" i="1" s="1"/>
  <c r="AH213" i="1"/>
  <c r="AK212" i="1"/>
  <c r="AH212" i="1"/>
  <c r="AJ212" i="1" s="1"/>
  <c r="AN211" i="1"/>
  <c r="AM211" i="1"/>
  <c r="AL211" i="1"/>
  <c r="AI211" i="1"/>
  <c r="AI210" i="1" s="1"/>
  <c r="AI209" i="1" s="1"/>
  <c r="AG211" i="1"/>
  <c r="AF211" i="1"/>
  <c r="AH211" i="1" s="1"/>
  <c r="AJ211" i="1" s="1"/>
  <c r="AK211" i="1" s="1"/>
  <c r="AE211" i="1"/>
  <c r="AD211" i="1"/>
  <c r="AC211" i="1"/>
  <c r="AC210" i="1" s="1"/>
  <c r="AB211" i="1"/>
  <c r="AA211" i="1"/>
  <c r="AA210" i="1" s="1"/>
  <c r="Z211" i="1"/>
  <c r="Y211" i="1"/>
  <c r="X211" i="1"/>
  <c r="W211" i="1"/>
  <c r="V211" i="1"/>
  <c r="U211" i="1"/>
  <c r="U210" i="1" s="1"/>
  <c r="T211" i="1"/>
  <c r="S211" i="1"/>
  <c r="S210" i="1" s="1"/>
  <c r="S209" i="1" s="1"/>
  <c r="R211" i="1"/>
  <c r="Q211" i="1"/>
  <c r="P211" i="1"/>
  <c r="O211" i="1"/>
  <c r="N211" i="1"/>
  <c r="M211" i="1"/>
  <c r="M210" i="1" s="1"/>
  <c r="L211" i="1"/>
  <c r="K211" i="1"/>
  <c r="K210" i="1" s="1"/>
  <c r="K209" i="1" s="1"/>
  <c r="J211" i="1"/>
  <c r="I211" i="1"/>
  <c r="H211" i="1"/>
  <c r="G211" i="1"/>
  <c r="F211" i="1"/>
  <c r="E211" i="1"/>
  <c r="E210" i="1" s="1"/>
  <c r="D211" i="1"/>
  <c r="AN210" i="1"/>
  <c r="AL210" i="1"/>
  <c r="AF210" i="1"/>
  <c r="AD210" i="1"/>
  <c r="AB210" i="1"/>
  <c r="Z210" i="1"/>
  <c r="Z209" i="1" s="1"/>
  <c r="X210" i="1"/>
  <c r="V210" i="1"/>
  <c r="T210" i="1"/>
  <c r="R210" i="1"/>
  <c r="R209" i="1" s="1"/>
  <c r="P210" i="1"/>
  <c r="N210" i="1"/>
  <c r="L210" i="1"/>
  <c r="J210" i="1"/>
  <c r="J209" i="1" s="1"/>
  <c r="H210" i="1"/>
  <c r="F210" i="1"/>
  <c r="D210" i="1"/>
  <c r="AC209" i="1"/>
  <c r="U209" i="1"/>
  <c r="M209" i="1"/>
  <c r="E209" i="1"/>
  <c r="AH208" i="1"/>
  <c r="AJ208" i="1" s="1"/>
  <c r="AK208" i="1" s="1"/>
  <c r="AN207" i="1"/>
  <c r="AM207" i="1"/>
  <c r="AL207" i="1"/>
  <c r="AI207" i="1"/>
  <c r="AG207" i="1"/>
  <c r="AF207" i="1"/>
  <c r="AH207" i="1" s="1"/>
  <c r="AJ207" i="1" s="1"/>
  <c r="AK207" i="1" s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AH206" i="1"/>
  <c r="AJ206" i="1" s="1"/>
  <c r="AK206" i="1" s="1"/>
  <c r="AN205" i="1"/>
  <c r="AM205" i="1"/>
  <c r="AL205" i="1"/>
  <c r="AI205" i="1"/>
  <c r="AG205" i="1"/>
  <c r="AF205" i="1"/>
  <c r="AH205" i="1" s="1"/>
  <c r="AJ205" i="1" s="1"/>
  <c r="AE205" i="1"/>
  <c r="AK205" i="1" s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AH204" i="1"/>
  <c r="AJ204" i="1" s="1"/>
  <c r="AK204" i="1" s="1"/>
  <c r="AN203" i="1"/>
  <c r="AM203" i="1"/>
  <c r="AL203" i="1"/>
  <c r="AI203" i="1"/>
  <c r="AG203" i="1"/>
  <c r="AF203" i="1"/>
  <c r="AH203" i="1" s="1"/>
  <c r="AJ203" i="1" s="1"/>
  <c r="AK203" i="1" s="1"/>
  <c r="AE203" i="1"/>
  <c r="AE189" i="1" s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G189" i="1" s="1"/>
  <c r="F203" i="1"/>
  <c r="E203" i="1"/>
  <c r="D203" i="1"/>
  <c r="AH202" i="1"/>
  <c r="AJ202" i="1" s="1"/>
  <c r="AK202" i="1" s="1"/>
  <c r="AJ201" i="1"/>
  <c r="AK201" i="1" s="1"/>
  <c r="AH201" i="1"/>
  <c r="AN200" i="1"/>
  <c r="AN189" i="1" s="1"/>
  <c r="AM200" i="1"/>
  <c r="AL200" i="1"/>
  <c r="AI200" i="1"/>
  <c r="AG200" i="1"/>
  <c r="AF200" i="1"/>
  <c r="AH200" i="1" s="1"/>
  <c r="AJ200" i="1" s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AJ199" i="1"/>
  <c r="AK199" i="1" s="1"/>
  <c r="AH199" i="1"/>
  <c r="AN198" i="1"/>
  <c r="AM198" i="1"/>
  <c r="AL198" i="1"/>
  <c r="AI198" i="1"/>
  <c r="AH198" i="1"/>
  <c r="AJ198" i="1" s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AJ197" i="1"/>
  <c r="AK197" i="1" s="1"/>
  <c r="AH197" i="1"/>
  <c r="AH196" i="1"/>
  <c r="AJ196" i="1" s="1"/>
  <c r="AK196" i="1" s="1"/>
  <c r="O195" i="1"/>
  <c r="S195" i="1" s="1"/>
  <c r="N195" i="1"/>
  <c r="R195" i="1" s="1"/>
  <c r="R193" i="1" s="1"/>
  <c r="R189" i="1" s="1"/>
  <c r="L195" i="1"/>
  <c r="L193" i="1" s="1"/>
  <c r="L189" i="1" s="1"/>
  <c r="J195" i="1"/>
  <c r="AJ194" i="1"/>
  <c r="AK194" i="1" s="1"/>
  <c r="AH194" i="1"/>
  <c r="AN193" i="1"/>
  <c r="AL193" i="1"/>
  <c r="AE193" i="1"/>
  <c r="AD193" i="1"/>
  <c r="AC193" i="1"/>
  <c r="AB193" i="1"/>
  <c r="AA193" i="1"/>
  <c r="Z193" i="1"/>
  <c r="Y193" i="1"/>
  <c r="U193" i="1"/>
  <c r="Q193" i="1"/>
  <c r="M193" i="1"/>
  <c r="K193" i="1"/>
  <c r="J193" i="1"/>
  <c r="I193" i="1"/>
  <c r="H193" i="1"/>
  <c r="G193" i="1"/>
  <c r="F193" i="1"/>
  <c r="E193" i="1"/>
  <c r="D193" i="1"/>
  <c r="AJ192" i="1"/>
  <c r="AK192" i="1" s="1"/>
  <c r="AH192" i="1"/>
  <c r="AK191" i="1"/>
  <c r="AH191" i="1"/>
  <c r="AJ191" i="1" s="1"/>
  <c r="AN190" i="1"/>
  <c r="AM190" i="1"/>
  <c r="AL190" i="1"/>
  <c r="AI190" i="1"/>
  <c r="AG190" i="1"/>
  <c r="AF190" i="1"/>
  <c r="AH190" i="1" s="1"/>
  <c r="AJ190" i="1" s="1"/>
  <c r="AK190" i="1" s="1"/>
  <c r="AE190" i="1"/>
  <c r="AD190" i="1"/>
  <c r="AC190" i="1"/>
  <c r="AC189" i="1" s="1"/>
  <c r="AB190" i="1"/>
  <c r="AA190" i="1"/>
  <c r="Z190" i="1"/>
  <c r="Y190" i="1"/>
  <c r="X190" i="1"/>
  <c r="W190" i="1"/>
  <c r="V190" i="1"/>
  <c r="U190" i="1"/>
  <c r="U189" i="1" s="1"/>
  <c r="T190" i="1"/>
  <c r="S190" i="1"/>
  <c r="R190" i="1"/>
  <c r="Q190" i="1"/>
  <c r="P190" i="1"/>
  <c r="O190" i="1"/>
  <c r="N190" i="1"/>
  <c r="M190" i="1"/>
  <c r="L190" i="1"/>
  <c r="K190" i="1"/>
  <c r="K189" i="1" s="1"/>
  <c r="J190" i="1"/>
  <c r="I190" i="1"/>
  <c r="H190" i="1"/>
  <c r="G190" i="1"/>
  <c r="F190" i="1"/>
  <c r="E190" i="1"/>
  <c r="E189" i="1" s="1"/>
  <c r="D190" i="1"/>
  <c r="AL189" i="1"/>
  <c r="AD189" i="1"/>
  <c r="Y189" i="1"/>
  <c r="Q189" i="1"/>
  <c r="J189" i="1"/>
  <c r="I189" i="1"/>
  <c r="H189" i="1"/>
  <c r="F189" i="1"/>
  <c r="D189" i="1"/>
  <c r="AJ188" i="1"/>
  <c r="AK188" i="1" s="1"/>
  <c r="AH188" i="1"/>
  <c r="AH187" i="1"/>
  <c r="AJ187" i="1" s="1"/>
  <c r="AK187" i="1" s="1"/>
  <c r="AJ186" i="1"/>
  <c r="AK186" i="1" s="1"/>
  <c r="AH186" i="1"/>
  <c r="AK185" i="1"/>
  <c r="AH185" i="1"/>
  <c r="AJ185" i="1" s="1"/>
  <c r="AN184" i="1"/>
  <c r="AM184" i="1"/>
  <c r="AL184" i="1"/>
  <c r="AI184" i="1"/>
  <c r="AG184" i="1"/>
  <c r="AH184" i="1" s="1"/>
  <c r="AJ184" i="1" s="1"/>
  <c r="AF184" i="1"/>
  <c r="AE184" i="1"/>
  <c r="AK184" i="1" s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AH183" i="1"/>
  <c r="AJ183" i="1" s="1"/>
  <c r="AK183" i="1" s="1"/>
  <c r="AN182" i="1"/>
  <c r="AM182" i="1"/>
  <c r="AL182" i="1"/>
  <c r="AI182" i="1"/>
  <c r="AG182" i="1"/>
  <c r="AH182" i="1" s="1"/>
  <c r="AJ182" i="1" s="1"/>
  <c r="AF182" i="1"/>
  <c r="AE182" i="1"/>
  <c r="AK182" i="1" s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AK181" i="1"/>
  <c r="AH181" i="1"/>
  <c r="AJ181" i="1" s="1"/>
  <c r="AJ180" i="1"/>
  <c r="AK180" i="1" s="1"/>
  <c r="AH180" i="1"/>
  <c r="AH179" i="1"/>
  <c r="AJ179" i="1" s="1"/>
  <c r="AK179" i="1" s="1"/>
  <c r="AJ178" i="1"/>
  <c r="AK178" i="1" s="1"/>
  <c r="AH178" i="1"/>
  <c r="AH177" i="1"/>
  <c r="AJ177" i="1" s="1"/>
  <c r="AK177" i="1" s="1"/>
  <c r="AJ176" i="1"/>
  <c r="AK176" i="1" s="1"/>
  <c r="AH176" i="1"/>
  <c r="AH175" i="1"/>
  <c r="AJ175" i="1" s="1"/>
  <c r="AK175" i="1" s="1"/>
  <c r="AN174" i="1"/>
  <c r="AM174" i="1"/>
  <c r="AL174" i="1"/>
  <c r="AI174" i="1"/>
  <c r="AI171" i="1" s="1"/>
  <c r="AG174" i="1"/>
  <c r="AH174" i="1" s="1"/>
  <c r="AF174" i="1"/>
  <c r="AE174" i="1"/>
  <c r="AD174" i="1"/>
  <c r="AC174" i="1"/>
  <c r="AC171" i="1" s="1"/>
  <c r="AB174" i="1"/>
  <c r="AA174" i="1"/>
  <c r="AA171" i="1" s="1"/>
  <c r="Z174" i="1"/>
  <c r="Y174" i="1"/>
  <c r="X174" i="1"/>
  <c r="W174" i="1"/>
  <c r="V174" i="1"/>
  <c r="U174" i="1"/>
  <c r="U171" i="1" s="1"/>
  <c r="T174" i="1"/>
  <c r="S174" i="1"/>
  <c r="S171" i="1" s="1"/>
  <c r="R174" i="1"/>
  <c r="Q174" i="1"/>
  <c r="P174" i="1"/>
  <c r="O174" i="1"/>
  <c r="N174" i="1"/>
  <c r="M174" i="1"/>
  <c r="M171" i="1" s="1"/>
  <c r="L174" i="1"/>
  <c r="K174" i="1"/>
  <c r="K171" i="1" s="1"/>
  <c r="J174" i="1"/>
  <c r="I174" i="1"/>
  <c r="H174" i="1"/>
  <c r="G174" i="1"/>
  <c r="F174" i="1"/>
  <c r="E174" i="1"/>
  <c r="E171" i="1" s="1"/>
  <c r="D174" i="1"/>
  <c r="AK173" i="1"/>
  <c r="AH173" i="1"/>
  <c r="AJ173" i="1" s="1"/>
  <c r="AH172" i="1"/>
  <c r="AJ172" i="1" s="1"/>
  <c r="AK172" i="1" s="1"/>
  <c r="AN171" i="1"/>
  <c r="AM171" i="1"/>
  <c r="AL171" i="1"/>
  <c r="AG171" i="1"/>
  <c r="AF171" i="1"/>
  <c r="AH171" i="1" s="1"/>
  <c r="AE171" i="1"/>
  <c r="AD171" i="1"/>
  <c r="AD167" i="1" s="1"/>
  <c r="AB171" i="1"/>
  <c r="Z171" i="1"/>
  <c r="Y171" i="1"/>
  <c r="X171" i="1"/>
  <c r="W171" i="1"/>
  <c r="V171" i="1"/>
  <c r="T171" i="1"/>
  <c r="R171" i="1"/>
  <c r="Q171" i="1"/>
  <c r="P171" i="1"/>
  <c r="O171" i="1"/>
  <c r="N171" i="1"/>
  <c r="L171" i="1"/>
  <c r="J171" i="1"/>
  <c r="I171" i="1"/>
  <c r="H171" i="1"/>
  <c r="H167" i="1" s="1"/>
  <c r="G171" i="1"/>
  <c r="F171" i="1"/>
  <c r="D171" i="1"/>
  <c r="AH170" i="1"/>
  <c r="AJ170" i="1" s="1"/>
  <c r="AK170" i="1" s="1"/>
  <c r="AK169" i="1"/>
  <c r="AH169" i="1"/>
  <c r="AJ169" i="1" s="1"/>
  <c r="AN168" i="1"/>
  <c r="AM168" i="1"/>
  <c r="AL168" i="1"/>
  <c r="AI168" i="1"/>
  <c r="AI167" i="1" s="1"/>
  <c r="AG168" i="1"/>
  <c r="AF168" i="1"/>
  <c r="AE168" i="1"/>
  <c r="AD168" i="1"/>
  <c r="AC168" i="1"/>
  <c r="AC167" i="1" s="1"/>
  <c r="AB168" i="1"/>
  <c r="AA168" i="1"/>
  <c r="Z168" i="1"/>
  <c r="Y168" i="1"/>
  <c r="Y167" i="1" s="1"/>
  <c r="X168" i="1"/>
  <c r="W168" i="1"/>
  <c r="V168" i="1"/>
  <c r="U168" i="1"/>
  <c r="U167" i="1" s="1"/>
  <c r="T168" i="1"/>
  <c r="S168" i="1"/>
  <c r="R168" i="1"/>
  <c r="Q168" i="1"/>
  <c r="Q167" i="1" s="1"/>
  <c r="P168" i="1"/>
  <c r="O168" i="1"/>
  <c r="N168" i="1"/>
  <c r="M168" i="1"/>
  <c r="M167" i="1" s="1"/>
  <c r="L168" i="1"/>
  <c r="K168" i="1"/>
  <c r="J168" i="1"/>
  <c r="I168" i="1"/>
  <c r="I167" i="1" s="1"/>
  <c r="H168" i="1"/>
  <c r="G168" i="1"/>
  <c r="F168" i="1"/>
  <c r="E168" i="1"/>
  <c r="E167" i="1" s="1"/>
  <c r="D168" i="1"/>
  <c r="AN167" i="1"/>
  <c r="AM167" i="1"/>
  <c r="AL167" i="1"/>
  <c r="AF167" i="1"/>
  <c r="AE167" i="1"/>
  <c r="AB167" i="1"/>
  <c r="Z167" i="1"/>
  <c r="X167" i="1"/>
  <c r="W167" i="1"/>
  <c r="V167" i="1"/>
  <c r="T167" i="1"/>
  <c r="R167" i="1"/>
  <c r="P167" i="1"/>
  <c r="O167" i="1"/>
  <c r="N167" i="1"/>
  <c r="L167" i="1"/>
  <c r="J167" i="1"/>
  <c r="G167" i="1"/>
  <c r="F167" i="1"/>
  <c r="D167" i="1"/>
  <c r="AH166" i="1"/>
  <c r="AJ166" i="1" s="1"/>
  <c r="AK166" i="1" s="1"/>
  <c r="AK165" i="1"/>
  <c r="AH165" i="1"/>
  <c r="AJ165" i="1" s="1"/>
  <c r="AJ164" i="1"/>
  <c r="AK164" i="1" s="1"/>
  <c r="AH164" i="1"/>
  <c r="AH163" i="1"/>
  <c r="AJ163" i="1" s="1"/>
  <c r="AK163" i="1" s="1"/>
  <c r="AJ162" i="1"/>
  <c r="AK162" i="1" s="1"/>
  <c r="AH162" i="1"/>
  <c r="AH161" i="1"/>
  <c r="AJ161" i="1" s="1"/>
  <c r="AK161" i="1" s="1"/>
  <c r="AN160" i="1"/>
  <c r="AM160" i="1"/>
  <c r="AL160" i="1"/>
  <c r="AI160" i="1"/>
  <c r="AG160" i="1"/>
  <c r="AF160" i="1"/>
  <c r="AH160" i="1" s="1"/>
  <c r="AJ160" i="1" s="1"/>
  <c r="AE160" i="1"/>
  <c r="AD160" i="1"/>
  <c r="AC160" i="1"/>
  <c r="AB160" i="1"/>
  <c r="AA160" i="1"/>
  <c r="Z160" i="1"/>
  <c r="Y160" i="1"/>
  <c r="X160" i="1"/>
  <c r="W160" i="1"/>
  <c r="W144" i="1" s="1"/>
  <c r="V160" i="1"/>
  <c r="U160" i="1"/>
  <c r="T160" i="1"/>
  <c r="S160" i="1"/>
  <c r="R160" i="1"/>
  <c r="Q160" i="1"/>
  <c r="P160" i="1"/>
  <c r="O160" i="1"/>
  <c r="O144" i="1" s="1"/>
  <c r="N160" i="1"/>
  <c r="M160" i="1"/>
  <c r="L160" i="1"/>
  <c r="K160" i="1"/>
  <c r="J160" i="1"/>
  <c r="I160" i="1"/>
  <c r="H160" i="1"/>
  <c r="G160" i="1"/>
  <c r="G144" i="1" s="1"/>
  <c r="F160" i="1"/>
  <c r="E160" i="1"/>
  <c r="D160" i="1"/>
  <c r="AH159" i="1"/>
  <c r="AJ159" i="1" s="1"/>
  <c r="AK159" i="1" s="1"/>
  <c r="AJ158" i="1"/>
  <c r="AK158" i="1" s="1"/>
  <c r="AH158" i="1"/>
  <c r="AH157" i="1"/>
  <c r="AJ157" i="1" s="1"/>
  <c r="AK157" i="1" s="1"/>
  <c r="AH156" i="1"/>
  <c r="AJ156" i="1" s="1"/>
  <c r="AK156" i="1" s="1"/>
  <c r="AK155" i="1"/>
  <c r="AH155" i="1"/>
  <c r="AJ155" i="1" s="1"/>
  <c r="AJ154" i="1"/>
  <c r="AK154" i="1" s="1"/>
  <c r="AH154" i="1"/>
  <c r="AH153" i="1"/>
  <c r="AJ153" i="1" s="1"/>
  <c r="AK153" i="1" s="1"/>
  <c r="AJ152" i="1"/>
  <c r="AK152" i="1" s="1"/>
  <c r="AH152" i="1"/>
  <c r="AN151" i="1"/>
  <c r="AM151" i="1"/>
  <c r="AL151" i="1"/>
  <c r="AI151" i="1"/>
  <c r="AH151" i="1"/>
  <c r="AJ151" i="1" s="1"/>
  <c r="AK151" i="1" s="1"/>
  <c r="AG151" i="1"/>
  <c r="AF151" i="1"/>
  <c r="AE151" i="1"/>
  <c r="AD151" i="1"/>
  <c r="AC151" i="1"/>
  <c r="AB151" i="1"/>
  <c r="AB144" i="1" s="1"/>
  <c r="AA151" i="1"/>
  <c r="Z151" i="1"/>
  <c r="Y151" i="1"/>
  <c r="X151" i="1"/>
  <c r="W151" i="1"/>
  <c r="V151" i="1"/>
  <c r="U151" i="1"/>
  <c r="T151" i="1"/>
  <c r="T144" i="1" s="1"/>
  <c r="S151" i="1"/>
  <c r="R151" i="1"/>
  <c r="Q151" i="1"/>
  <c r="P151" i="1"/>
  <c r="O151" i="1"/>
  <c r="N151" i="1"/>
  <c r="M151" i="1"/>
  <c r="L151" i="1"/>
  <c r="L144" i="1" s="1"/>
  <c r="K151" i="1"/>
  <c r="J151" i="1"/>
  <c r="I151" i="1"/>
  <c r="H151" i="1"/>
  <c r="G151" i="1"/>
  <c r="F151" i="1"/>
  <c r="E151" i="1"/>
  <c r="D151" i="1"/>
  <c r="D144" i="1" s="1"/>
  <c r="AJ150" i="1"/>
  <c r="AK150" i="1" s="1"/>
  <c r="AH150" i="1"/>
  <c r="AH149" i="1"/>
  <c r="AJ149" i="1" s="1"/>
  <c r="AK149" i="1" s="1"/>
  <c r="AN148" i="1"/>
  <c r="AM148" i="1"/>
  <c r="AL148" i="1"/>
  <c r="AI148" i="1"/>
  <c r="AG148" i="1"/>
  <c r="AF148" i="1"/>
  <c r="AH148" i="1" s="1"/>
  <c r="AJ148" i="1" s="1"/>
  <c r="AK148" i="1" s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AH147" i="1"/>
  <c r="AJ147" i="1" s="1"/>
  <c r="AK147" i="1" s="1"/>
  <c r="AJ146" i="1"/>
  <c r="AK146" i="1" s="1"/>
  <c r="AH146" i="1"/>
  <c r="AN145" i="1"/>
  <c r="AN144" i="1" s="1"/>
  <c r="AM145" i="1"/>
  <c r="AL145" i="1"/>
  <c r="AL144" i="1" s="1"/>
  <c r="AI145" i="1"/>
  <c r="AG145" i="1"/>
  <c r="AF145" i="1"/>
  <c r="AF144" i="1" s="1"/>
  <c r="AH144" i="1" s="1"/>
  <c r="AJ144" i="1" s="1"/>
  <c r="AE145" i="1"/>
  <c r="AD145" i="1"/>
  <c r="AD144" i="1" s="1"/>
  <c r="AC145" i="1"/>
  <c r="AB145" i="1"/>
  <c r="AA145" i="1"/>
  <c r="Z145" i="1"/>
  <c r="Z144" i="1" s="1"/>
  <c r="Y145" i="1"/>
  <c r="X145" i="1"/>
  <c r="X144" i="1" s="1"/>
  <c r="W145" i="1"/>
  <c r="V145" i="1"/>
  <c r="V144" i="1" s="1"/>
  <c r="U145" i="1"/>
  <c r="T145" i="1"/>
  <c r="S145" i="1"/>
  <c r="R145" i="1"/>
  <c r="Q145" i="1"/>
  <c r="P145" i="1"/>
  <c r="P144" i="1" s="1"/>
  <c r="O145" i="1"/>
  <c r="N145" i="1"/>
  <c r="N144" i="1" s="1"/>
  <c r="M145" i="1"/>
  <c r="L145" i="1"/>
  <c r="K145" i="1"/>
  <c r="J145" i="1"/>
  <c r="I145" i="1"/>
  <c r="H145" i="1"/>
  <c r="H144" i="1" s="1"/>
  <c r="G145" i="1"/>
  <c r="F145" i="1"/>
  <c r="F144" i="1" s="1"/>
  <c r="E145" i="1"/>
  <c r="D145" i="1"/>
  <c r="AM144" i="1"/>
  <c r="AI144" i="1"/>
  <c r="AG144" i="1"/>
  <c r="AC144" i="1"/>
  <c r="AA144" i="1"/>
  <c r="Y144" i="1"/>
  <c r="U144" i="1"/>
  <c r="S144" i="1"/>
  <c r="Q144" i="1"/>
  <c r="M144" i="1"/>
  <c r="K144" i="1"/>
  <c r="I144" i="1"/>
  <c r="E144" i="1"/>
  <c r="AK143" i="1"/>
  <c r="AH143" i="1"/>
  <c r="AJ143" i="1" s="1"/>
  <c r="AH142" i="1"/>
  <c r="AJ142" i="1" s="1"/>
  <c r="AK142" i="1" s="1"/>
  <c r="AN141" i="1"/>
  <c r="AM141" i="1"/>
  <c r="AL141" i="1"/>
  <c r="AI141" i="1"/>
  <c r="AI137" i="1" s="1"/>
  <c r="AG141" i="1"/>
  <c r="AH141" i="1" s="1"/>
  <c r="AF141" i="1"/>
  <c r="AE141" i="1"/>
  <c r="AD141" i="1"/>
  <c r="AC141" i="1"/>
  <c r="AB141" i="1"/>
  <c r="AA141" i="1"/>
  <c r="AA137" i="1" s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K137" i="1" s="1"/>
  <c r="J141" i="1"/>
  <c r="I141" i="1"/>
  <c r="H141" i="1"/>
  <c r="G141" i="1"/>
  <c r="F141" i="1"/>
  <c r="E141" i="1"/>
  <c r="D141" i="1"/>
  <c r="AH140" i="1"/>
  <c r="AJ140" i="1" s="1"/>
  <c r="AK140" i="1" s="1"/>
  <c r="AJ139" i="1"/>
  <c r="AK139" i="1" s="1"/>
  <c r="AH139" i="1"/>
  <c r="AN138" i="1"/>
  <c r="AN137" i="1" s="1"/>
  <c r="AM138" i="1"/>
  <c r="AL138" i="1"/>
  <c r="AL137" i="1" s="1"/>
  <c r="AI138" i="1"/>
  <c r="AG138" i="1"/>
  <c r="AF138" i="1"/>
  <c r="AF137" i="1" s="1"/>
  <c r="AH137" i="1" s="1"/>
  <c r="AE138" i="1"/>
  <c r="AD138" i="1"/>
  <c r="AD137" i="1" s="1"/>
  <c r="AC138" i="1"/>
  <c r="AB138" i="1"/>
  <c r="AA138" i="1"/>
  <c r="Z138" i="1"/>
  <c r="Z137" i="1" s="1"/>
  <c r="Y138" i="1"/>
  <c r="X138" i="1"/>
  <c r="X137" i="1" s="1"/>
  <c r="W138" i="1"/>
  <c r="V138" i="1"/>
  <c r="V137" i="1" s="1"/>
  <c r="U138" i="1"/>
  <c r="T138" i="1"/>
  <c r="S138" i="1"/>
  <c r="R138" i="1"/>
  <c r="R137" i="1" s="1"/>
  <c r="Q138" i="1"/>
  <c r="P138" i="1"/>
  <c r="P137" i="1" s="1"/>
  <c r="O138" i="1"/>
  <c r="N138" i="1"/>
  <c r="N137" i="1" s="1"/>
  <c r="M138" i="1"/>
  <c r="L138" i="1"/>
  <c r="K138" i="1"/>
  <c r="J138" i="1"/>
  <c r="J137" i="1" s="1"/>
  <c r="I138" i="1"/>
  <c r="H138" i="1"/>
  <c r="H137" i="1" s="1"/>
  <c r="G138" i="1"/>
  <c r="F138" i="1"/>
  <c r="F137" i="1" s="1"/>
  <c r="E138" i="1"/>
  <c r="D138" i="1"/>
  <c r="AM137" i="1"/>
  <c r="AG137" i="1"/>
  <c r="AE137" i="1"/>
  <c r="AC137" i="1"/>
  <c r="AB137" i="1"/>
  <c r="Y137" i="1"/>
  <c r="W137" i="1"/>
  <c r="U137" i="1"/>
  <c r="T137" i="1"/>
  <c r="S137" i="1"/>
  <c r="Q137" i="1"/>
  <c r="O137" i="1"/>
  <c r="M137" i="1"/>
  <c r="L137" i="1"/>
  <c r="I137" i="1"/>
  <c r="G137" i="1"/>
  <c r="E137" i="1"/>
  <c r="D137" i="1"/>
  <c r="AK136" i="1"/>
  <c r="AH136" i="1"/>
  <c r="AJ136" i="1" s="1"/>
  <c r="AJ135" i="1"/>
  <c r="AK135" i="1" s="1"/>
  <c r="AH135" i="1"/>
  <c r="AH134" i="1"/>
  <c r="AJ134" i="1" s="1"/>
  <c r="AK134" i="1" s="1"/>
  <c r="AN133" i="1"/>
  <c r="AM133" i="1"/>
  <c r="AL133" i="1"/>
  <c r="AI133" i="1"/>
  <c r="AG133" i="1"/>
  <c r="AG126" i="1" s="1"/>
  <c r="AF133" i="1"/>
  <c r="AH133" i="1" s="1"/>
  <c r="AJ133" i="1" s="1"/>
  <c r="AK133" i="1" s="1"/>
  <c r="AE133" i="1"/>
  <c r="AD133" i="1"/>
  <c r="AC133" i="1"/>
  <c r="AB133" i="1"/>
  <c r="AA133" i="1"/>
  <c r="Z133" i="1"/>
  <c r="Y133" i="1"/>
  <c r="Y126" i="1" s="1"/>
  <c r="X133" i="1"/>
  <c r="W133" i="1"/>
  <c r="V133" i="1"/>
  <c r="U133" i="1"/>
  <c r="T133" i="1"/>
  <c r="S133" i="1"/>
  <c r="R133" i="1"/>
  <c r="Q133" i="1"/>
  <c r="Q126" i="1" s="1"/>
  <c r="P133" i="1"/>
  <c r="O133" i="1"/>
  <c r="N133" i="1"/>
  <c r="M133" i="1"/>
  <c r="L133" i="1"/>
  <c r="K133" i="1"/>
  <c r="J133" i="1"/>
  <c r="I133" i="1"/>
  <c r="I126" i="1" s="1"/>
  <c r="H133" i="1"/>
  <c r="G133" i="1"/>
  <c r="F133" i="1"/>
  <c r="E133" i="1"/>
  <c r="D133" i="1"/>
  <c r="AH132" i="1"/>
  <c r="AJ132" i="1" s="1"/>
  <c r="AK132" i="1" s="1"/>
  <c r="AH131" i="1"/>
  <c r="AJ131" i="1" s="1"/>
  <c r="AK131" i="1" s="1"/>
  <c r="AN130" i="1"/>
  <c r="AM130" i="1"/>
  <c r="AL130" i="1"/>
  <c r="AI130" i="1"/>
  <c r="AG130" i="1"/>
  <c r="AF130" i="1"/>
  <c r="AH130" i="1" s="1"/>
  <c r="AJ130" i="1" s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AH129" i="1"/>
  <c r="AJ129" i="1" s="1"/>
  <c r="AK129" i="1" s="1"/>
  <c r="AK128" i="1"/>
  <c r="AJ128" i="1"/>
  <c r="AH128" i="1"/>
  <c r="AN127" i="1"/>
  <c r="AM127" i="1"/>
  <c r="AM126" i="1" s="1"/>
  <c r="AL127" i="1"/>
  <c r="AI127" i="1"/>
  <c r="AH127" i="1"/>
  <c r="AG127" i="1"/>
  <c r="AF127" i="1"/>
  <c r="AE127" i="1"/>
  <c r="AD127" i="1"/>
  <c r="AC127" i="1"/>
  <c r="AB127" i="1"/>
  <c r="AA127" i="1"/>
  <c r="AA126" i="1" s="1"/>
  <c r="Z127" i="1"/>
  <c r="Z126" i="1" s="1"/>
  <c r="Y127" i="1"/>
  <c r="X127" i="1"/>
  <c r="W127" i="1"/>
  <c r="W126" i="1" s="1"/>
  <c r="V127" i="1"/>
  <c r="U127" i="1"/>
  <c r="T127" i="1"/>
  <c r="S127" i="1"/>
  <c r="S126" i="1" s="1"/>
  <c r="R127" i="1"/>
  <c r="R126" i="1" s="1"/>
  <c r="Q127" i="1"/>
  <c r="P127" i="1"/>
  <c r="O127" i="1"/>
  <c r="O126" i="1" s="1"/>
  <c r="N127" i="1"/>
  <c r="M127" i="1"/>
  <c r="L127" i="1"/>
  <c r="K127" i="1"/>
  <c r="K126" i="1" s="1"/>
  <c r="J127" i="1"/>
  <c r="J126" i="1" s="1"/>
  <c r="I127" i="1"/>
  <c r="H127" i="1"/>
  <c r="G127" i="1"/>
  <c r="G126" i="1" s="1"/>
  <c r="F127" i="1"/>
  <c r="E127" i="1"/>
  <c r="D127" i="1"/>
  <c r="AN126" i="1"/>
  <c r="AL126" i="1"/>
  <c r="AF126" i="1"/>
  <c r="AH126" i="1" s="1"/>
  <c r="AD126" i="1"/>
  <c r="AC126" i="1"/>
  <c r="AB126" i="1"/>
  <c r="X126" i="1"/>
  <c r="V126" i="1"/>
  <c r="U126" i="1"/>
  <c r="T126" i="1"/>
  <c r="P126" i="1"/>
  <c r="N126" i="1"/>
  <c r="M126" i="1"/>
  <c r="L126" i="1"/>
  <c r="H126" i="1"/>
  <c r="F126" i="1"/>
  <c r="E126" i="1"/>
  <c r="D126" i="1"/>
  <c r="AH125" i="1"/>
  <c r="AJ125" i="1" s="1"/>
  <c r="AK125" i="1" s="1"/>
  <c r="AK123" i="1"/>
  <c r="AJ123" i="1"/>
  <c r="AH123" i="1"/>
  <c r="V122" i="1"/>
  <c r="T122" i="1"/>
  <c r="R122" i="1"/>
  <c r="O122" i="1"/>
  <c r="S122" i="1" s="1"/>
  <c r="W122" i="1" s="1"/>
  <c r="N122" i="1"/>
  <c r="L122" i="1"/>
  <c r="J122" i="1"/>
  <c r="AK120" i="1"/>
  <c r="AJ120" i="1"/>
  <c r="AH120" i="1"/>
  <c r="AJ119" i="1"/>
  <c r="AK119" i="1" s="1"/>
  <c r="AH119" i="1"/>
  <c r="AH118" i="1"/>
  <c r="AJ118" i="1" s="1"/>
  <c r="AK118" i="1" s="1"/>
  <c r="AK117" i="1"/>
  <c r="AJ117" i="1"/>
  <c r="AH117" i="1"/>
  <c r="AK116" i="1"/>
  <c r="AJ116" i="1"/>
  <c r="AH116" i="1"/>
  <c r="AJ115" i="1"/>
  <c r="AK115" i="1" s="1"/>
  <c r="AH115" i="1"/>
  <c r="AH114" i="1"/>
  <c r="AJ114" i="1" s="1"/>
  <c r="AK114" i="1" s="1"/>
  <c r="AH113" i="1"/>
  <c r="AJ113" i="1" s="1"/>
  <c r="AK113" i="1" s="1"/>
  <c r="AK112" i="1"/>
  <c r="AJ112" i="1"/>
  <c r="AH112" i="1"/>
  <c r="O110" i="1"/>
  <c r="N110" i="1"/>
  <c r="N109" i="1" s="1"/>
  <c r="L110" i="1"/>
  <c r="J110" i="1"/>
  <c r="J109" i="1" s="1"/>
  <c r="J103" i="1" s="1"/>
  <c r="AN109" i="1"/>
  <c r="AN103" i="1" s="1"/>
  <c r="AL109" i="1"/>
  <c r="AE109" i="1"/>
  <c r="AD109" i="1"/>
  <c r="AC109" i="1"/>
  <c r="Y109" i="1"/>
  <c r="U109" i="1"/>
  <c r="Q109" i="1"/>
  <c r="M109" i="1"/>
  <c r="L109" i="1"/>
  <c r="K109" i="1"/>
  <c r="I109" i="1"/>
  <c r="H109" i="1"/>
  <c r="G109" i="1"/>
  <c r="F109" i="1"/>
  <c r="E109" i="1"/>
  <c r="D109" i="1"/>
  <c r="AH108" i="1"/>
  <c r="AJ108" i="1" s="1"/>
  <c r="AK108" i="1" s="1"/>
  <c r="AK107" i="1"/>
  <c r="AJ107" i="1"/>
  <c r="AH107" i="1"/>
  <c r="AJ106" i="1"/>
  <c r="AK106" i="1" s="1"/>
  <c r="AH106" i="1"/>
  <c r="O105" i="1"/>
  <c r="S105" i="1" s="1"/>
  <c r="N105" i="1"/>
  <c r="L105" i="1"/>
  <c r="L104" i="1" s="1"/>
  <c r="L103" i="1" s="1"/>
  <c r="J105" i="1"/>
  <c r="AN104" i="1"/>
  <c r="AL104" i="1"/>
  <c r="AE104" i="1"/>
  <c r="AE103" i="1" s="1"/>
  <c r="AD104" i="1"/>
  <c r="AC104" i="1"/>
  <c r="Y104" i="1"/>
  <c r="U104" i="1"/>
  <c r="Q104" i="1"/>
  <c r="M104" i="1"/>
  <c r="K104" i="1"/>
  <c r="K103" i="1" s="1"/>
  <c r="J104" i="1"/>
  <c r="I104" i="1"/>
  <c r="H104" i="1"/>
  <c r="G104" i="1"/>
  <c r="G103" i="1" s="1"/>
  <c r="F104" i="1"/>
  <c r="E104" i="1"/>
  <c r="D104" i="1"/>
  <c r="AL103" i="1"/>
  <c r="AD103" i="1"/>
  <c r="AC103" i="1"/>
  <c r="Y103" i="1"/>
  <c r="U103" i="1"/>
  <c r="Q103" i="1"/>
  <c r="I103" i="1"/>
  <c r="H103" i="1"/>
  <c r="F103" i="1"/>
  <c r="E103" i="1"/>
  <c r="D103" i="1"/>
  <c r="D42" i="1" s="1"/>
  <c r="O102" i="1"/>
  <c r="S102" i="1" s="1"/>
  <c r="N102" i="1"/>
  <c r="P102" i="1" s="1"/>
  <c r="AI102" i="1" s="1"/>
  <c r="L102" i="1"/>
  <c r="L100" i="1" s="1"/>
  <c r="J102" i="1"/>
  <c r="S101" i="1"/>
  <c r="W101" i="1" s="1"/>
  <c r="O101" i="1"/>
  <c r="N101" i="1"/>
  <c r="L101" i="1"/>
  <c r="J101" i="1"/>
  <c r="AN100" i="1"/>
  <c r="AL100" i="1"/>
  <c r="AE100" i="1"/>
  <c r="AD100" i="1"/>
  <c r="AC100" i="1"/>
  <c r="Y100" i="1"/>
  <c r="U100" i="1"/>
  <c r="Q100" i="1"/>
  <c r="O100" i="1"/>
  <c r="M100" i="1"/>
  <c r="K100" i="1"/>
  <c r="J100" i="1"/>
  <c r="I100" i="1"/>
  <c r="H100" i="1"/>
  <c r="G100" i="1"/>
  <c r="F100" i="1"/>
  <c r="E100" i="1"/>
  <c r="D100" i="1"/>
  <c r="AK99" i="1"/>
  <c r="AH99" i="1"/>
  <c r="AJ99" i="1" s="1"/>
  <c r="AN98" i="1"/>
  <c r="AM98" i="1"/>
  <c r="AL98" i="1"/>
  <c r="AI98" i="1"/>
  <c r="AG98" i="1"/>
  <c r="AF98" i="1"/>
  <c r="AH98" i="1" s="1"/>
  <c r="AJ98" i="1" s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V97" i="1"/>
  <c r="X97" i="1" s="1"/>
  <c r="R97" i="1"/>
  <c r="P97" i="1"/>
  <c r="O97" i="1"/>
  <c r="S97" i="1" s="1"/>
  <c r="W97" i="1" s="1"/>
  <c r="N97" i="1"/>
  <c r="L97" i="1"/>
  <c r="J97" i="1"/>
  <c r="J88" i="1" s="1"/>
  <c r="AH96" i="1"/>
  <c r="AJ96" i="1" s="1"/>
  <c r="AK96" i="1" s="1"/>
  <c r="AK95" i="1"/>
  <c r="AH95" i="1"/>
  <c r="AJ95" i="1" s="1"/>
  <c r="AJ94" i="1"/>
  <c r="AK94" i="1" s="1"/>
  <c r="AH94" i="1"/>
  <c r="AH93" i="1"/>
  <c r="AJ93" i="1" s="1"/>
  <c r="AK93" i="1" s="1"/>
  <c r="AH92" i="1"/>
  <c r="AJ92" i="1" s="1"/>
  <c r="AK92" i="1" s="1"/>
  <c r="AK91" i="1"/>
  <c r="AH91" i="1"/>
  <c r="AJ91" i="1" s="1"/>
  <c r="O90" i="1"/>
  <c r="N90" i="1"/>
  <c r="R90" i="1" s="1"/>
  <c r="L90" i="1"/>
  <c r="J90" i="1"/>
  <c r="AK89" i="1"/>
  <c r="AH89" i="1"/>
  <c r="AJ89" i="1" s="1"/>
  <c r="AN88" i="1"/>
  <c r="AL88" i="1"/>
  <c r="AE88" i="1"/>
  <c r="AD88" i="1"/>
  <c r="AC88" i="1"/>
  <c r="Y88" i="1"/>
  <c r="U88" i="1"/>
  <c r="Q88" i="1"/>
  <c r="N88" i="1"/>
  <c r="M88" i="1"/>
  <c r="L88" i="1"/>
  <c r="K88" i="1"/>
  <c r="I88" i="1"/>
  <c r="H88" i="1"/>
  <c r="G88" i="1"/>
  <c r="E88" i="1"/>
  <c r="AH87" i="1"/>
  <c r="AJ87" i="1" s="1"/>
  <c r="AK87" i="1" s="1"/>
  <c r="AJ86" i="1"/>
  <c r="AK86" i="1" s="1"/>
  <c r="AH86" i="1"/>
  <c r="AH85" i="1"/>
  <c r="AJ85" i="1" s="1"/>
  <c r="AK85" i="1" s="1"/>
  <c r="AJ84" i="1"/>
  <c r="AK84" i="1" s="1"/>
  <c r="AH84" i="1"/>
  <c r="AH83" i="1"/>
  <c r="AJ83" i="1" s="1"/>
  <c r="AK83" i="1" s="1"/>
  <c r="AH82" i="1"/>
  <c r="AJ82" i="1" s="1"/>
  <c r="AK82" i="1" s="1"/>
  <c r="V81" i="1"/>
  <c r="S81" i="1"/>
  <c r="W81" i="1" s="1"/>
  <c r="W80" i="1" s="1"/>
  <c r="P81" i="1"/>
  <c r="O81" i="1"/>
  <c r="N81" i="1"/>
  <c r="R81" i="1" s="1"/>
  <c r="T81" i="1" s="1"/>
  <c r="T80" i="1" s="1"/>
  <c r="L81" i="1"/>
  <c r="J81" i="1"/>
  <c r="AN80" i="1"/>
  <c r="AL80" i="1"/>
  <c r="AE80" i="1"/>
  <c r="AD80" i="1"/>
  <c r="AC80" i="1"/>
  <c r="Y80" i="1"/>
  <c r="U80" i="1"/>
  <c r="S80" i="1"/>
  <c r="Q80" i="1"/>
  <c r="O80" i="1"/>
  <c r="N80" i="1"/>
  <c r="M80" i="1"/>
  <c r="L80" i="1"/>
  <c r="K80" i="1"/>
  <c r="J80" i="1"/>
  <c r="I80" i="1"/>
  <c r="H80" i="1"/>
  <c r="G80" i="1"/>
  <c r="F80" i="1"/>
  <c r="E80" i="1"/>
  <c r="D80" i="1"/>
  <c r="AH79" i="1"/>
  <c r="AJ79" i="1" s="1"/>
  <c r="AK79" i="1" s="1"/>
  <c r="AJ78" i="1"/>
  <c r="AK78" i="1" s="1"/>
  <c r="AH78" i="1"/>
  <c r="AK77" i="1"/>
  <c r="AH77" i="1"/>
  <c r="AJ77" i="1" s="1"/>
  <c r="AJ76" i="1"/>
  <c r="AK76" i="1" s="1"/>
  <c r="AH76" i="1"/>
  <c r="AH75" i="1"/>
  <c r="AJ75" i="1" s="1"/>
  <c r="AK75" i="1" s="1"/>
  <c r="AH74" i="1"/>
  <c r="AJ74" i="1" s="1"/>
  <c r="AK74" i="1" s="1"/>
  <c r="V73" i="1"/>
  <c r="X73" i="1" s="1"/>
  <c r="AB73" i="1" s="1"/>
  <c r="Z73" i="1" s="1"/>
  <c r="R73" i="1"/>
  <c r="T73" i="1" s="1"/>
  <c r="P73" i="1"/>
  <c r="O73" i="1"/>
  <c r="S73" i="1" s="1"/>
  <c r="W73" i="1" s="1"/>
  <c r="N73" i="1"/>
  <c r="L73" i="1"/>
  <c r="AK72" i="1"/>
  <c r="AH72" i="1"/>
  <c r="AJ72" i="1" s="1"/>
  <c r="AK71" i="1"/>
  <c r="AJ71" i="1"/>
  <c r="AH71" i="1"/>
  <c r="X70" i="1"/>
  <c r="S70" i="1"/>
  <c r="W70" i="1" s="1"/>
  <c r="O70" i="1"/>
  <c r="N70" i="1"/>
  <c r="R70" i="1" s="1"/>
  <c r="V70" i="1" s="1"/>
  <c r="L70" i="1"/>
  <c r="J70" i="1"/>
  <c r="AK69" i="1"/>
  <c r="AJ69" i="1"/>
  <c r="AH69" i="1"/>
  <c r="AK68" i="1"/>
  <c r="AH68" i="1"/>
  <c r="AJ68" i="1" s="1"/>
  <c r="AI67" i="1"/>
  <c r="W67" i="1"/>
  <c r="S67" i="1"/>
  <c r="R67" i="1"/>
  <c r="V67" i="1" s="1"/>
  <c r="X67" i="1" s="1"/>
  <c r="O67" i="1"/>
  <c r="N67" i="1"/>
  <c r="P67" i="1" s="1"/>
  <c r="L67" i="1"/>
  <c r="J67" i="1"/>
  <c r="H67" i="1"/>
  <c r="O66" i="1"/>
  <c r="N66" i="1"/>
  <c r="R66" i="1" s="1"/>
  <c r="J66" i="1"/>
  <c r="H66" i="1"/>
  <c r="L66" i="1" s="1"/>
  <c r="L65" i="1" s="1"/>
  <c r="AN65" i="1"/>
  <c r="AL65" i="1"/>
  <c r="AE65" i="1"/>
  <c r="AD65" i="1"/>
  <c r="AC65" i="1"/>
  <c r="Y65" i="1"/>
  <c r="U65" i="1"/>
  <c r="R65" i="1"/>
  <c r="Q65" i="1"/>
  <c r="N65" i="1"/>
  <c r="M65" i="1"/>
  <c r="K65" i="1"/>
  <c r="J65" i="1"/>
  <c r="I65" i="1"/>
  <c r="H65" i="1"/>
  <c r="G65" i="1"/>
  <c r="F65" i="1"/>
  <c r="E65" i="1"/>
  <c r="D65" i="1"/>
  <c r="AJ64" i="1"/>
  <c r="AK64" i="1" s="1"/>
  <c r="AH64" i="1"/>
  <c r="J64" i="1"/>
  <c r="AJ63" i="1"/>
  <c r="AK63" i="1" s="1"/>
  <c r="AH63" i="1"/>
  <c r="S62" i="1"/>
  <c r="W62" i="1" s="1"/>
  <c r="W61" i="1" s="1"/>
  <c r="O62" i="1"/>
  <c r="N62" i="1"/>
  <c r="L62" i="1"/>
  <c r="J62" i="1"/>
  <c r="J61" i="1" s="1"/>
  <c r="AN61" i="1"/>
  <c r="AL61" i="1"/>
  <c r="AE61" i="1"/>
  <c r="AE43" i="1" s="1"/>
  <c r="AD61" i="1"/>
  <c r="AC61" i="1"/>
  <c r="Y61" i="1"/>
  <c r="Y43" i="1" s="1"/>
  <c r="U61" i="1"/>
  <c r="S61" i="1"/>
  <c r="Q61" i="1"/>
  <c r="Q43" i="1" s="1"/>
  <c r="Q42" i="1" s="1"/>
  <c r="O61" i="1"/>
  <c r="M61" i="1"/>
  <c r="L61" i="1"/>
  <c r="K61" i="1"/>
  <c r="K43" i="1" s="1"/>
  <c r="K42" i="1" s="1"/>
  <c r="I61" i="1"/>
  <c r="I43" i="1" s="1"/>
  <c r="I42" i="1" s="1"/>
  <c r="H61" i="1"/>
  <c r="G61" i="1"/>
  <c r="G43" i="1" s="1"/>
  <c r="F61" i="1"/>
  <c r="E61" i="1"/>
  <c r="D61" i="1"/>
  <c r="AH60" i="1"/>
  <c r="AJ60" i="1" s="1"/>
  <c r="AK60" i="1" s="1"/>
  <c r="AJ59" i="1"/>
  <c r="AK59" i="1" s="1"/>
  <c r="AH59" i="1"/>
  <c r="AH58" i="1"/>
  <c r="AJ58" i="1" s="1"/>
  <c r="AK58" i="1" s="1"/>
  <c r="AJ57" i="1"/>
  <c r="AK57" i="1" s="1"/>
  <c r="AH57" i="1"/>
  <c r="AH56" i="1"/>
  <c r="AJ56" i="1" s="1"/>
  <c r="AK56" i="1" s="1"/>
  <c r="AJ55" i="1"/>
  <c r="AK55" i="1" s="1"/>
  <c r="AH55" i="1"/>
  <c r="AH54" i="1"/>
  <c r="AJ54" i="1" s="1"/>
  <c r="AK54" i="1" s="1"/>
  <c r="AH53" i="1"/>
  <c r="AJ53" i="1" s="1"/>
  <c r="AK53" i="1" s="1"/>
  <c r="P52" i="1"/>
  <c r="O52" i="1"/>
  <c r="S52" i="1" s="1"/>
  <c r="W52" i="1" s="1"/>
  <c r="N52" i="1"/>
  <c r="R52" i="1" s="1"/>
  <c r="J52" i="1"/>
  <c r="H52" i="1"/>
  <c r="L52" i="1" s="1"/>
  <c r="AH51" i="1"/>
  <c r="AJ51" i="1" s="1"/>
  <c r="AK51" i="1" s="1"/>
  <c r="AJ50" i="1"/>
  <c r="AK50" i="1" s="1"/>
  <c r="AH50" i="1"/>
  <c r="AH49" i="1"/>
  <c r="AJ49" i="1" s="1"/>
  <c r="AK49" i="1" s="1"/>
  <c r="AJ48" i="1"/>
  <c r="AK48" i="1" s="1"/>
  <c r="AH48" i="1"/>
  <c r="AH47" i="1"/>
  <c r="AJ47" i="1" s="1"/>
  <c r="AK47" i="1" s="1"/>
  <c r="AI46" i="1"/>
  <c r="R46" i="1"/>
  <c r="V46" i="1" s="1"/>
  <c r="O46" i="1"/>
  <c r="S46" i="1" s="1"/>
  <c r="S45" i="1" s="1"/>
  <c r="N46" i="1"/>
  <c r="P46" i="1" s="1"/>
  <c r="L46" i="1"/>
  <c r="J46" i="1"/>
  <c r="AN45" i="1"/>
  <c r="AL45" i="1"/>
  <c r="AE45" i="1"/>
  <c r="AD45" i="1"/>
  <c r="AC45" i="1"/>
  <c r="Y45" i="1"/>
  <c r="U45" i="1"/>
  <c r="Q45" i="1"/>
  <c r="O45" i="1"/>
  <c r="N45" i="1"/>
  <c r="M45" i="1"/>
  <c r="K45" i="1"/>
  <c r="J45" i="1"/>
  <c r="J43" i="1" s="1"/>
  <c r="J42" i="1" s="1"/>
  <c r="I45" i="1"/>
  <c r="H45" i="1"/>
  <c r="G45" i="1"/>
  <c r="F45" i="1"/>
  <c r="E45" i="1"/>
  <c r="D45" i="1"/>
  <c r="AJ44" i="1"/>
  <c r="AK44" i="1" s="1"/>
  <c r="AH44" i="1"/>
  <c r="AN43" i="1"/>
  <c r="AN42" i="1" s="1"/>
  <c r="AL43" i="1"/>
  <c r="AL42" i="1" s="1"/>
  <c r="AD43" i="1"/>
  <c r="AD42" i="1" s="1"/>
  <c r="AC43" i="1"/>
  <c r="U43" i="1"/>
  <c r="M43" i="1"/>
  <c r="H43" i="1"/>
  <c r="H42" i="1" s="1"/>
  <c r="F43" i="1"/>
  <c r="F42" i="1" s="1"/>
  <c r="F21" i="1" s="1"/>
  <c r="E43" i="1"/>
  <c r="D43" i="1"/>
  <c r="AE42" i="1"/>
  <c r="AC42" i="1"/>
  <c r="U42" i="1"/>
  <c r="G42" i="1"/>
  <c r="E42" i="1"/>
  <c r="AK41" i="1"/>
  <c r="AJ41" i="1"/>
  <c r="AH41" i="1"/>
  <c r="AN40" i="1"/>
  <c r="AM40" i="1"/>
  <c r="AL40" i="1"/>
  <c r="AI40" i="1"/>
  <c r="AJ40" i="1" s="1"/>
  <c r="AK40" i="1" s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K22" i="1" s="1"/>
  <c r="J40" i="1"/>
  <c r="I40" i="1"/>
  <c r="H40" i="1"/>
  <c r="G40" i="1"/>
  <c r="F40" i="1"/>
  <c r="E40" i="1"/>
  <c r="D40" i="1"/>
  <c r="AH39" i="1"/>
  <c r="AJ39" i="1" s="1"/>
  <c r="AK39" i="1" s="1"/>
  <c r="AN38" i="1"/>
  <c r="AM38" i="1"/>
  <c r="AL38" i="1"/>
  <c r="AK38" i="1"/>
  <c r="AI38" i="1"/>
  <c r="AJ38" i="1" s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J36" i="1"/>
  <c r="AK36" i="1" s="1"/>
  <c r="AH36" i="1"/>
  <c r="AH35" i="1"/>
  <c r="AJ35" i="1" s="1"/>
  <c r="AK35" i="1" s="1"/>
  <c r="AJ34" i="1"/>
  <c r="AK34" i="1" s="1"/>
  <c r="AH34" i="1"/>
  <c r="AE33" i="1"/>
  <c r="AB33" i="1"/>
  <c r="X33" i="1"/>
  <c r="T33" i="1"/>
  <c r="P33" i="1"/>
  <c r="AF32" i="1"/>
  <c r="AE32" i="1"/>
  <c r="AB32" i="1"/>
  <c r="AB30" i="1" s="1"/>
  <c r="X32" i="1"/>
  <c r="T32" i="1"/>
  <c r="P32" i="1"/>
  <c r="AE31" i="1"/>
  <c r="AF31" i="1" s="1"/>
  <c r="AB31" i="1"/>
  <c r="X31" i="1"/>
  <c r="X30" i="1" s="1"/>
  <c r="T31" i="1"/>
  <c r="P31" i="1"/>
  <c r="P30" i="1" s="1"/>
  <c r="AN30" i="1"/>
  <c r="AM30" i="1"/>
  <c r="AL30" i="1"/>
  <c r="AE30" i="1"/>
  <c r="AD30" i="1"/>
  <c r="AC30" i="1"/>
  <c r="AA30" i="1"/>
  <c r="Z30" i="1"/>
  <c r="Y30" i="1"/>
  <c r="Y25" i="1" s="1"/>
  <c r="Y23" i="1" s="1"/>
  <c r="Y22" i="1" s="1"/>
  <c r="W30" i="1"/>
  <c r="V30" i="1"/>
  <c r="U30" i="1"/>
  <c r="T30" i="1"/>
  <c r="S30" i="1"/>
  <c r="R30" i="1"/>
  <c r="Q30" i="1"/>
  <c r="Q25" i="1" s="1"/>
  <c r="Q23" i="1" s="1"/>
  <c r="O30" i="1"/>
  <c r="N30" i="1"/>
  <c r="M30" i="1"/>
  <c r="L30" i="1"/>
  <c r="K30" i="1"/>
  <c r="K25" i="1" s="1"/>
  <c r="K23" i="1" s="1"/>
  <c r="J30" i="1"/>
  <c r="I30" i="1"/>
  <c r="I25" i="1" s="1"/>
  <c r="I23" i="1" s="1"/>
  <c r="H30" i="1"/>
  <c r="G30" i="1"/>
  <c r="G25" i="1" s="1"/>
  <c r="G23" i="1" s="1"/>
  <c r="G22" i="1" s="1"/>
  <c r="G21" i="1" s="1"/>
  <c r="F30" i="1"/>
  <c r="E30" i="1"/>
  <c r="D30" i="1"/>
  <c r="AE29" i="1"/>
  <c r="AF29" i="1" s="1"/>
  <c r="AB29" i="1"/>
  <c r="X29" i="1"/>
  <c r="T29" i="1"/>
  <c r="P29" i="1"/>
  <c r="AF28" i="1"/>
  <c r="AE28" i="1"/>
  <c r="AB28" i="1"/>
  <c r="X28" i="1"/>
  <c r="T28" i="1"/>
  <c r="P28" i="1"/>
  <c r="AE27" i="1"/>
  <c r="AB27" i="1"/>
  <c r="X27" i="1"/>
  <c r="T27" i="1"/>
  <c r="P27" i="1"/>
  <c r="AE26" i="1"/>
  <c r="N26" i="1"/>
  <c r="R26" i="1" s="1"/>
  <c r="O26" i="1"/>
  <c r="O25" i="1" s="1"/>
  <c r="O23" i="1" s="1"/>
  <c r="O22" i="1" s="1"/>
  <c r="J26" i="1"/>
  <c r="AN25" i="1"/>
  <c r="AL25" i="1"/>
  <c r="AD25" i="1"/>
  <c r="AC25" i="1"/>
  <c r="U25" i="1"/>
  <c r="M25" i="1"/>
  <c r="M23" i="1" s="1"/>
  <c r="M22" i="1" s="1"/>
  <c r="J25" i="1"/>
  <c r="H25" i="1"/>
  <c r="F25" i="1"/>
  <c r="E25" i="1"/>
  <c r="D25" i="1"/>
  <c r="AN23" i="1"/>
  <c r="AN22" i="1" s="1"/>
  <c r="AL23" i="1"/>
  <c r="AL22" i="1" s="1"/>
  <c r="AD23" i="1"/>
  <c r="AC23" i="1"/>
  <c r="U23" i="1"/>
  <c r="J23" i="1"/>
  <c r="H23" i="1"/>
  <c r="F23" i="1"/>
  <c r="F22" i="1" s="1"/>
  <c r="E23" i="1"/>
  <c r="D23" i="1"/>
  <c r="AC22" i="1"/>
  <c r="AC21" i="1" s="1"/>
  <c r="AC20" i="1" s="1"/>
  <c r="U22" i="1"/>
  <c r="U21" i="1" s="1"/>
  <c r="U20" i="1" s="1"/>
  <c r="Q22" i="1"/>
  <c r="Q21" i="1" s="1"/>
  <c r="Q20" i="1" s="1"/>
  <c r="J22" i="1"/>
  <c r="I22" i="1"/>
  <c r="I21" i="1" s="1"/>
  <c r="I20" i="1" s="1"/>
  <c r="E22" i="1"/>
  <c r="AL21" i="1"/>
  <c r="AH19" i="1"/>
  <c r="AJ19" i="1" s="1"/>
  <c r="AK19" i="1" s="1"/>
  <c r="AH18" i="1"/>
  <c r="AJ18" i="1" s="1"/>
  <c r="AK18" i="1" s="1"/>
  <c r="AJ17" i="1"/>
  <c r="AK17" i="1" s="1"/>
  <c r="AH17" i="1"/>
  <c r="AN16" i="1"/>
  <c r="AM16" i="1"/>
  <c r="AL16" i="1"/>
  <c r="AJ16" i="1"/>
  <c r="AK16" i="1" s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H15" i="1"/>
  <c r="AJ15" i="1" s="1"/>
  <c r="AK15" i="1" s="1"/>
  <c r="AH14" i="1"/>
  <c r="AJ14" i="1" s="1"/>
  <c r="AK14" i="1" s="1"/>
  <c r="AJ13" i="1"/>
  <c r="AK13" i="1" s="1"/>
  <c r="AH13" i="1"/>
  <c r="AH12" i="1"/>
  <c r="AH11" i="1" s="1"/>
  <c r="AG12" i="1"/>
  <c r="AG11" i="1" s="1"/>
  <c r="AF12" i="1"/>
  <c r="AF11" i="1" s="1"/>
  <c r="Z12" i="1"/>
  <c r="Z11" i="1" s="1"/>
  <c r="X12" i="1"/>
  <c r="W12" i="1"/>
  <c r="W11" i="1" s="1"/>
  <c r="O12" i="1"/>
  <c r="O11" i="1" s="1"/>
  <c r="N12" i="1"/>
  <c r="M12" i="1"/>
  <c r="M11" i="1" s="1"/>
  <c r="V12" i="1"/>
  <c r="V11" i="1" s="1"/>
  <c r="J12" i="1"/>
  <c r="AN11" i="1"/>
  <c r="AL11" i="1"/>
  <c r="Y11" i="1"/>
  <c r="U11" i="1"/>
  <c r="Q11" i="1"/>
  <c r="N11" i="1"/>
  <c r="K11" i="1"/>
  <c r="K24" i="1" s="1"/>
  <c r="J11" i="1"/>
  <c r="I11" i="1"/>
  <c r="H11" i="1"/>
  <c r="G11" i="1"/>
  <c r="F11" i="1"/>
  <c r="E11" i="1"/>
  <c r="D11" i="1"/>
  <c r="O193" i="1" l="1"/>
  <c r="O189" i="1" s="1"/>
  <c r="O104" i="1"/>
  <c r="W105" i="1"/>
  <c r="W104" i="1" s="1"/>
  <c r="S104" i="1"/>
  <c r="M103" i="1"/>
  <c r="M42" i="1" s="1"/>
  <c r="R110" i="1"/>
  <c r="P110" i="1"/>
  <c r="P109" i="1" s="1"/>
  <c r="S100" i="1"/>
  <c r="W102" i="1"/>
  <c r="W100" i="1" s="1"/>
  <c r="R102" i="1"/>
  <c r="M189" i="1"/>
  <c r="N193" i="1"/>
  <c r="N189" i="1" s="1"/>
  <c r="P195" i="1"/>
  <c r="AF195" i="1" s="1"/>
  <c r="AN21" i="1"/>
  <c r="AD22" i="1"/>
  <c r="AD21" i="1" s="1"/>
  <c r="AG33" i="1"/>
  <c r="AF33" i="1"/>
  <c r="V52" i="1"/>
  <c r="X52" i="1" s="1"/>
  <c r="T52" i="1"/>
  <c r="R62" i="1"/>
  <c r="N61" i="1"/>
  <c r="N43" i="1" s="1"/>
  <c r="P62" i="1"/>
  <c r="AI110" i="1"/>
  <c r="AI109" i="1" s="1"/>
  <c r="AF110" i="1"/>
  <c r="AK110" i="1"/>
  <c r="AK109" i="1" s="1"/>
  <c r="AG110" i="1"/>
  <c r="AG109" i="1" s="1"/>
  <c r="D22" i="1"/>
  <c r="D21" i="1" s="1"/>
  <c r="D24" i="1"/>
  <c r="V26" i="1"/>
  <c r="R25" i="1"/>
  <c r="R23" i="1" s="1"/>
  <c r="R22" i="1" s="1"/>
  <c r="AF30" i="1"/>
  <c r="AG32" i="1"/>
  <c r="L45" i="1"/>
  <c r="L43" i="1" s="1"/>
  <c r="L42" i="1" s="1"/>
  <c r="V66" i="1"/>
  <c r="T66" i="1"/>
  <c r="T65" i="1" s="1"/>
  <c r="V80" i="1"/>
  <c r="X81" i="1"/>
  <c r="P12" i="1"/>
  <c r="P11" i="1" s="1"/>
  <c r="AA12" i="1"/>
  <c r="AI12" i="1"/>
  <c r="AI11" i="1" s="1"/>
  <c r="N25" i="1"/>
  <c r="N23" i="1" s="1"/>
  <c r="N22" i="1" s="1"/>
  <c r="P26" i="1"/>
  <c r="AG31" i="1"/>
  <c r="AG46" i="1"/>
  <c r="AG45" i="1" s="1"/>
  <c r="P45" i="1"/>
  <c r="AF46" i="1"/>
  <c r="AK46" i="1"/>
  <c r="AK45" i="1" s="1"/>
  <c r="AK52" i="1"/>
  <c r="AI52" i="1"/>
  <c r="AG52" i="1"/>
  <c r="AF52" i="1"/>
  <c r="O43" i="1"/>
  <c r="S66" i="1"/>
  <c r="O65" i="1"/>
  <c r="P66" i="1"/>
  <c r="M24" i="1"/>
  <c r="X11" i="1"/>
  <c r="R12" i="1"/>
  <c r="R11" i="1" s="1"/>
  <c r="AJ12" i="1"/>
  <c r="AJ11" i="1" s="1"/>
  <c r="E21" i="1"/>
  <c r="E20" i="1" s="1"/>
  <c r="S26" i="1"/>
  <c r="AH29" i="1"/>
  <c r="S90" i="1"/>
  <c r="O88" i="1"/>
  <c r="S12" i="1"/>
  <c r="S11" i="1" s="1"/>
  <c r="AC12" i="1"/>
  <c r="AC11" i="1" s="1"/>
  <c r="AC24" i="1" s="1"/>
  <c r="AK12" i="1"/>
  <c r="AK11" i="1" s="1"/>
  <c r="H22" i="1"/>
  <c r="H21" i="1" s="1"/>
  <c r="H24" i="1"/>
  <c r="AG29" i="1"/>
  <c r="V45" i="1"/>
  <c r="X46" i="1"/>
  <c r="AA73" i="1"/>
  <c r="AJ137" i="1"/>
  <c r="AK137" i="1" s="1"/>
  <c r="T12" i="1"/>
  <c r="T11" i="1" s="1"/>
  <c r="AD12" i="1"/>
  <c r="AD11" i="1" s="1"/>
  <c r="AD24" i="1" s="1"/>
  <c r="AM12" i="1"/>
  <c r="AM11" i="1" s="1"/>
  <c r="J24" i="1"/>
  <c r="AF27" i="1"/>
  <c r="AH28" i="1"/>
  <c r="W46" i="1"/>
  <c r="W45" i="1" s="1"/>
  <c r="L12" i="1"/>
  <c r="L11" i="1" s="1"/>
  <c r="AE25" i="1"/>
  <c r="AE23" i="1" s="1"/>
  <c r="R45" i="1"/>
  <c r="AI45" i="1"/>
  <c r="Y42" i="1"/>
  <c r="Y21" i="1" s="1"/>
  <c r="Y20" i="1" s="1"/>
  <c r="AG28" i="1"/>
  <c r="S110" i="1"/>
  <c r="O109" i="1"/>
  <c r="X122" i="1"/>
  <c r="AK160" i="1"/>
  <c r="AE144" i="1"/>
  <c r="AK144" i="1" s="1"/>
  <c r="L26" i="1"/>
  <c r="L25" i="1" s="1"/>
  <c r="L23" i="1" s="1"/>
  <c r="L22" i="1" s="1"/>
  <c r="AK97" i="1"/>
  <c r="AI97" i="1"/>
  <c r="AG97" i="1"/>
  <c r="AF97" i="1"/>
  <c r="O103" i="1"/>
  <c r="R105" i="1"/>
  <c r="N104" i="1"/>
  <c r="N103" i="1" s="1"/>
  <c r="P105" i="1"/>
  <c r="T67" i="1"/>
  <c r="AB67" i="1" s="1"/>
  <c r="P70" i="1"/>
  <c r="T97" i="1"/>
  <c r="AB97" i="1" s="1"/>
  <c r="AK98" i="1"/>
  <c r="AI126" i="1"/>
  <c r="AJ126" i="1" s="1"/>
  <c r="AJ127" i="1"/>
  <c r="AK127" i="1" s="1"/>
  <c r="AK73" i="1"/>
  <c r="AI73" i="1"/>
  <c r="AG73" i="1"/>
  <c r="AF73" i="1"/>
  <c r="T70" i="1"/>
  <c r="AB70" i="1" s="1"/>
  <c r="R80" i="1"/>
  <c r="R101" i="1"/>
  <c r="N100" i="1"/>
  <c r="P101" i="1"/>
  <c r="AK102" i="1"/>
  <c r="AG102" i="1"/>
  <c r="AF102" i="1"/>
  <c r="P122" i="1"/>
  <c r="T46" i="1"/>
  <c r="T45" i="1" s="1"/>
  <c r="AG81" i="1"/>
  <c r="AG80" i="1" s="1"/>
  <c r="P80" i="1"/>
  <c r="AF81" i="1"/>
  <c r="AK81" i="1"/>
  <c r="AK80" i="1" s="1"/>
  <c r="AI81" i="1"/>
  <c r="AI80" i="1" s="1"/>
  <c r="AK130" i="1"/>
  <c r="AF67" i="1"/>
  <c r="AK67" i="1"/>
  <c r="AG67" i="1"/>
  <c r="V90" i="1"/>
  <c r="R88" i="1"/>
  <c r="V102" i="1"/>
  <c r="X102" i="1" s="1"/>
  <c r="T102" i="1"/>
  <c r="AE126" i="1"/>
  <c r="AJ141" i="1"/>
  <c r="AK141" i="1" s="1"/>
  <c r="AF209" i="1"/>
  <c r="AH209" i="1" s="1"/>
  <c r="AJ209" i="1" s="1"/>
  <c r="AH210" i="1"/>
  <c r="AJ210" i="1" s="1"/>
  <c r="P90" i="1"/>
  <c r="AJ171" i="1"/>
  <c r="AK171" i="1" s="1"/>
  <c r="AK200" i="1"/>
  <c r="F225" i="1"/>
  <c r="N225" i="1"/>
  <c r="V225" i="1"/>
  <c r="AD225" i="1"/>
  <c r="AH234" i="1"/>
  <c r="AJ234" i="1" s="1"/>
  <c r="AK234" i="1" s="1"/>
  <c r="AH235" i="1"/>
  <c r="AJ235" i="1" s="1"/>
  <c r="AK235" i="1" s="1"/>
  <c r="AK242" i="1"/>
  <c r="AK249" i="1"/>
  <c r="W195" i="1"/>
  <c r="W193" i="1" s="1"/>
  <c r="W189" i="1" s="1"/>
  <c r="S193" i="1"/>
  <c r="S189" i="1" s="1"/>
  <c r="AK226" i="1"/>
  <c r="D237" i="1"/>
  <c r="D209" i="1" s="1"/>
  <c r="L237" i="1"/>
  <c r="L209" i="1" s="1"/>
  <c r="T237" i="1"/>
  <c r="T209" i="1" s="1"/>
  <c r="AB237" i="1"/>
  <c r="AB209" i="1" s="1"/>
  <c r="AN209" i="1"/>
  <c r="AN20" i="1" s="1"/>
  <c r="AA209" i="1"/>
  <c r="H225" i="1"/>
  <c r="H209" i="1" s="1"/>
  <c r="P225" i="1"/>
  <c r="P209" i="1" s="1"/>
  <c r="X225" i="1"/>
  <c r="X209" i="1" s="1"/>
  <c r="AF225" i="1"/>
  <c r="AH225" i="1" s="1"/>
  <c r="AJ225" i="1" s="1"/>
  <c r="AK225" i="1" s="1"/>
  <c r="AH226" i="1"/>
  <c r="AJ226" i="1" s="1"/>
  <c r="AK232" i="1"/>
  <c r="AL237" i="1"/>
  <c r="AK240" i="1"/>
  <c r="AK250" i="1"/>
  <c r="AH138" i="1"/>
  <c r="AJ138" i="1" s="1"/>
  <c r="AK138" i="1" s="1"/>
  <c r="AG167" i="1"/>
  <c r="AH167" i="1" s="1"/>
  <c r="AJ167" i="1" s="1"/>
  <c r="AK167" i="1" s="1"/>
  <c r="AH168" i="1"/>
  <c r="AJ168" i="1" s="1"/>
  <c r="AK168" i="1" s="1"/>
  <c r="AK198" i="1"/>
  <c r="AK237" i="1"/>
  <c r="F237" i="1"/>
  <c r="N237" i="1"/>
  <c r="V237" i="1"/>
  <c r="AD237" i="1"/>
  <c r="AH237" i="1"/>
  <c r="AJ237" i="1" s="1"/>
  <c r="AK238" i="1"/>
  <c r="AK247" i="1"/>
  <c r="AE246" i="1"/>
  <c r="AK246" i="1" s="1"/>
  <c r="J144" i="1"/>
  <c r="J21" i="1" s="1"/>
  <c r="J20" i="1" s="1"/>
  <c r="R144" i="1"/>
  <c r="AH145" i="1"/>
  <c r="AJ145" i="1" s="1"/>
  <c r="AK145" i="1" s="1"/>
  <c r="K167" i="1"/>
  <c r="K21" i="1" s="1"/>
  <c r="K20" i="1" s="1"/>
  <c r="S167" i="1"/>
  <c r="AA167" i="1"/>
  <c r="AJ174" i="1"/>
  <c r="AK174" i="1" s="1"/>
  <c r="AL225" i="1"/>
  <c r="AL209" i="1" s="1"/>
  <c r="AL20" i="1" s="1"/>
  <c r="V195" i="1"/>
  <c r="T195" i="1"/>
  <c r="T193" i="1" s="1"/>
  <c r="T189" i="1" s="1"/>
  <c r="G210" i="1"/>
  <c r="G209" i="1" s="1"/>
  <c r="G20" i="1" s="1"/>
  <c r="O210" i="1"/>
  <c r="O209" i="1" s="1"/>
  <c r="W210" i="1"/>
  <c r="W209" i="1" s="1"/>
  <c r="AE210" i="1"/>
  <c r="AH219" i="1"/>
  <c r="AJ219" i="1" s="1"/>
  <c r="AK219" i="1" s="1"/>
  <c r="AK244" i="1"/>
  <c r="AG195" i="1" l="1"/>
  <c r="AG193" i="1" s="1"/>
  <c r="AG189" i="1" s="1"/>
  <c r="M21" i="1"/>
  <c r="M20" i="1" s="1"/>
  <c r="L21" i="1"/>
  <c r="R109" i="1"/>
  <c r="V110" i="1"/>
  <c r="V109" i="1" s="1"/>
  <c r="AB102" i="1"/>
  <c r="AK195" i="1"/>
  <c r="AK193" i="1" s="1"/>
  <c r="AK189" i="1" s="1"/>
  <c r="P193" i="1"/>
  <c r="P189" i="1" s="1"/>
  <c r="AI195" i="1"/>
  <c r="AI193" i="1" s="1"/>
  <c r="AI189" i="1" s="1"/>
  <c r="Z97" i="1"/>
  <c r="AA97" i="1"/>
  <c r="Z70" i="1"/>
  <c r="AA70" i="1"/>
  <c r="AA67" i="1"/>
  <c r="Z67" i="1"/>
  <c r="N209" i="1"/>
  <c r="AM102" i="1"/>
  <c r="AH102" i="1"/>
  <c r="AJ102" i="1" s="1"/>
  <c r="AK210" i="1"/>
  <c r="AE209" i="1"/>
  <c r="AK209" i="1" s="1"/>
  <c r="F209" i="1"/>
  <c r="F20" i="1" s="1"/>
  <c r="V88" i="1"/>
  <c r="W26" i="1"/>
  <c r="W25" i="1" s="1"/>
  <c r="W23" i="1" s="1"/>
  <c r="W22" i="1" s="1"/>
  <c r="S25" i="1"/>
  <c r="S23" i="1" s="1"/>
  <c r="S22" i="1" s="1"/>
  <c r="AH46" i="1"/>
  <c r="AJ46" i="1" s="1"/>
  <c r="AF45" i="1"/>
  <c r="AM46" i="1"/>
  <c r="V65" i="1"/>
  <c r="V25" i="1"/>
  <c r="V23" i="1" s="1"/>
  <c r="V22" i="1" s="1"/>
  <c r="AI62" i="1"/>
  <c r="AI61" i="1" s="1"/>
  <c r="AG62" i="1"/>
  <c r="AG61" i="1" s="1"/>
  <c r="AG43" i="1" s="1"/>
  <c r="P61" i="1"/>
  <c r="AF62" i="1"/>
  <c r="AK62" i="1"/>
  <c r="AK61" i="1" s="1"/>
  <c r="AK105" i="1"/>
  <c r="AK104" i="1" s="1"/>
  <c r="AI105" i="1"/>
  <c r="AI104" i="1" s="1"/>
  <c r="AI103" i="1" s="1"/>
  <c r="AG105" i="1"/>
  <c r="AG104" i="1" s="1"/>
  <c r="AG103" i="1" s="1"/>
  <c r="P104" i="1"/>
  <c r="P103" i="1" s="1"/>
  <c r="AF105" i="1"/>
  <c r="AF80" i="1"/>
  <c r="AH80" i="1" s="1"/>
  <c r="AJ80" i="1" s="1"/>
  <c r="AM81" i="1"/>
  <c r="AM80" i="1" s="1"/>
  <c r="AH81" i="1"/>
  <c r="AJ81" i="1" s="1"/>
  <c r="R104" i="1"/>
  <c r="V105" i="1"/>
  <c r="T105" i="1"/>
  <c r="T104" i="1" s="1"/>
  <c r="X45" i="1"/>
  <c r="AB46" i="1"/>
  <c r="W66" i="1"/>
  <c r="W65" i="1" s="1"/>
  <c r="S65" i="1"/>
  <c r="S43" i="1" s="1"/>
  <c r="P43" i="1"/>
  <c r="AE12" i="1"/>
  <c r="AE11" i="1" s="1"/>
  <c r="AE24" i="1" s="1"/>
  <c r="AA11" i="1"/>
  <c r="N42" i="1"/>
  <c r="N21" i="1" s="1"/>
  <c r="N20" i="1" s="1"/>
  <c r="AF66" i="1"/>
  <c r="AI66" i="1"/>
  <c r="P65" i="1"/>
  <c r="AK66" i="1"/>
  <c r="AG66" i="1"/>
  <c r="AG65" i="1" s="1"/>
  <c r="AI101" i="1"/>
  <c r="AI100" i="1" s="1"/>
  <c r="AG101" i="1"/>
  <c r="AG100" i="1" s="1"/>
  <c r="P100" i="1"/>
  <c r="AK101" i="1"/>
  <c r="AK100" i="1" s="1"/>
  <c r="AF101" i="1"/>
  <c r="O42" i="1"/>
  <c r="O21" i="1" s="1"/>
  <c r="O20" i="1" s="1"/>
  <c r="D20" i="1"/>
  <c r="R61" i="1"/>
  <c r="R43" i="1" s="1"/>
  <c r="V62" i="1"/>
  <c r="T62" i="1"/>
  <c r="T61" i="1" s="1"/>
  <c r="AH195" i="1"/>
  <c r="AF193" i="1"/>
  <c r="AK126" i="1"/>
  <c r="AH67" i="1"/>
  <c r="AJ67" i="1" s="1"/>
  <c r="AM67" i="1"/>
  <c r="AM73" i="1"/>
  <c r="AH73" i="1"/>
  <c r="AJ73" i="1" s="1"/>
  <c r="AK70" i="1"/>
  <c r="AI70" i="1"/>
  <c r="AG70" i="1"/>
  <c r="AF70" i="1"/>
  <c r="AM97" i="1"/>
  <c r="AH97" i="1"/>
  <c r="AJ97" i="1" s="1"/>
  <c r="AB122" i="1"/>
  <c r="AG27" i="1"/>
  <c r="AH27" i="1" s="1"/>
  <c r="AH52" i="1"/>
  <c r="AJ52" i="1" s="1"/>
  <c r="AM52" i="1"/>
  <c r="AH32" i="1"/>
  <c r="AB12" i="1"/>
  <c r="AB11" i="1" s="1"/>
  <c r="H20" i="1"/>
  <c r="R100" i="1"/>
  <c r="V101" i="1"/>
  <c r="T101" i="1"/>
  <c r="T100" i="1" s="1"/>
  <c r="AE22" i="1"/>
  <c r="AE21" i="1" s="1"/>
  <c r="AE20" i="1" s="1"/>
  <c r="AI29" i="1"/>
  <c r="AJ29" i="1" s="1"/>
  <c r="AK29" i="1" s="1"/>
  <c r="W90" i="1"/>
  <c r="W88" i="1" s="1"/>
  <c r="S88" i="1"/>
  <c r="T90" i="1"/>
  <c r="T88" i="1" s="1"/>
  <c r="X80" i="1"/>
  <c r="AB81" i="1"/>
  <c r="AB52" i="1"/>
  <c r="X195" i="1"/>
  <c r="X193" i="1" s="1"/>
  <c r="X189" i="1" s="1"/>
  <c r="V193" i="1"/>
  <c r="V189" i="1" s="1"/>
  <c r="AD209" i="1"/>
  <c r="AD20" i="1" s="1"/>
  <c r="AI90" i="1"/>
  <c r="AI88" i="1" s="1"/>
  <c r="AF90" i="1"/>
  <c r="P88" i="1"/>
  <c r="AK90" i="1"/>
  <c r="AK88" i="1" s="1"/>
  <c r="AG90" i="1"/>
  <c r="AG88" i="1" s="1"/>
  <c r="T43" i="1"/>
  <c r="S109" i="1"/>
  <c r="S103" i="1" s="1"/>
  <c r="W110" i="1"/>
  <c r="T110" i="1"/>
  <c r="T109" i="1" s="1"/>
  <c r="AG30" i="1"/>
  <c r="AH30" i="1" s="1"/>
  <c r="AH31" i="1"/>
  <c r="AH33" i="1"/>
  <c r="AI33" i="1" s="1"/>
  <c r="V209" i="1"/>
  <c r="AA102" i="1"/>
  <c r="Z102" i="1"/>
  <c r="AI122" i="1"/>
  <c r="AF122" i="1"/>
  <c r="AK122" i="1"/>
  <c r="AG122" i="1"/>
  <c r="AI28" i="1"/>
  <c r="AJ28" i="1" s="1"/>
  <c r="AK28" i="1" s="1"/>
  <c r="W43" i="1"/>
  <c r="AG26" i="1"/>
  <c r="AF26" i="1"/>
  <c r="P25" i="1"/>
  <c r="P23" i="1" s="1"/>
  <c r="AI26" i="1"/>
  <c r="AK26" i="1"/>
  <c r="T26" i="1"/>
  <c r="T25" i="1" s="1"/>
  <c r="T23" i="1" s="1"/>
  <c r="AH110" i="1"/>
  <c r="AJ110" i="1" s="1"/>
  <c r="AM110" i="1"/>
  <c r="AM109" i="1" s="1"/>
  <c r="AF109" i="1"/>
  <c r="AH109" i="1" s="1"/>
  <c r="AJ109" i="1" s="1"/>
  <c r="X26" i="1" l="1"/>
  <c r="T103" i="1"/>
  <c r="R103" i="1"/>
  <c r="R42" i="1"/>
  <c r="R21" i="1" s="1"/>
  <c r="R20" i="1" s="1"/>
  <c r="AG42" i="1"/>
  <c r="AJ195" i="1"/>
  <c r="AB189" i="1"/>
  <c r="Z189" i="1" s="1"/>
  <c r="AM195" i="1"/>
  <c r="AM193" i="1" s="1"/>
  <c r="AM189" i="1" s="1"/>
  <c r="AK43" i="1"/>
  <c r="AK42" i="1" s="1"/>
  <c r="AJ30" i="1"/>
  <c r="AK30" i="1" s="1"/>
  <c r="AJ27" i="1"/>
  <c r="AK27" i="1" s="1"/>
  <c r="AJ32" i="1"/>
  <c r="AK32" i="1" s="1"/>
  <c r="S42" i="1"/>
  <c r="S21" i="1" s="1"/>
  <c r="S20" i="1" s="1"/>
  <c r="AA122" i="1"/>
  <c r="Z122" i="1"/>
  <c r="AH101" i="1"/>
  <c r="AJ101" i="1" s="1"/>
  <c r="AF100" i="1"/>
  <c r="AH100" i="1" s="1"/>
  <c r="AJ100" i="1" s="1"/>
  <c r="AM101" i="1"/>
  <c r="AM100" i="1" s="1"/>
  <c r="AI65" i="1"/>
  <c r="AI43" i="1" s="1"/>
  <c r="AI42" i="1" s="1"/>
  <c r="AK103" i="1"/>
  <c r="AI25" i="1"/>
  <c r="AI23" i="1" s="1"/>
  <c r="AH122" i="1"/>
  <c r="AJ122" i="1" s="1"/>
  <c r="AM122" i="1"/>
  <c r="AM66" i="1"/>
  <c r="AF65" i="1"/>
  <c r="AH65" i="1" s="1"/>
  <c r="AH66" i="1"/>
  <c r="AJ66" i="1" s="1"/>
  <c r="AA46" i="1"/>
  <c r="Z46" i="1"/>
  <c r="Z45" i="1" s="1"/>
  <c r="AB45" i="1"/>
  <c r="AB26" i="1"/>
  <c r="X25" i="1"/>
  <c r="X23" i="1" s="1"/>
  <c r="Z81" i="1"/>
  <c r="Z80" i="1" s="1"/>
  <c r="AB80" i="1"/>
  <c r="AA81" i="1"/>
  <c r="AA80" i="1" s="1"/>
  <c r="T42" i="1"/>
  <c r="P42" i="1"/>
  <c r="Z52" i="1"/>
  <c r="AA52" i="1"/>
  <c r="P22" i="1"/>
  <c r="P24" i="1"/>
  <c r="AI31" i="1"/>
  <c r="AI30" i="1" s="1"/>
  <c r="X90" i="1"/>
  <c r="AM26" i="1"/>
  <c r="AM25" i="1" s="1"/>
  <c r="AM23" i="1" s="1"/>
  <c r="AH26" i="1"/>
  <c r="AF25" i="1"/>
  <c r="AF23" i="1" s="1"/>
  <c r="V100" i="1"/>
  <c r="X101" i="1"/>
  <c r="AH70" i="1"/>
  <c r="AJ70" i="1" s="1"/>
  <c r="AM70" i="1"/>
  <c r="AH62" i="1"/>
  <c r="AJ62" i="1" s="1"/>
  <c r="AF61" i="1"/>
  <c r="AH61" i="1" s="1"/>
  <c r="AJ61" i="1" s="1"/>
  <c r="AM62" i="1"/>
  <c r="AM61" i="1" s="1"/>
  <c r="AM45" i="1"/>
  <c r="AK65" i="1"/>
  <c r="AJ33" i="1"/>
  <c r="AK33" i="1" s="1"/>
  <c r="AI27" i="1"/>
  <c r="AK25" i="1"/>
  <c r="AK23" i="1" s="1"/>
  <c r="AI32" i="1"/>
  <c r="V61" i="1"/>
  <c r="V43" i="1" s="1"/>
  <c r="X62" i="1"/>
  <c r="AH90" i="1"/>
  <c r="AJ90" i="1" s="1"/>
  <c r="AM90" i="1"/>
  <c r="AM88" i="1" s="1"/>
  <c r="AF88" i="1"/>
  <c r="AH88" i="1" s="1"/>
  <c r="AJ88" i="1" s="1"/>
  <c r="X66" i="1"/>
  <c r="AG25" i="1"/>
  <c r="AG23" i="1" s="1"/>
  <c r="W109" i="1"/>
  <c r="W103" i="1" s="1"/>
  <c r="W42" i="1" s="1"/>
  <c r="W21" i="1" s="1"/>
  <c r="W20" i="1" s="1"/>
  <c r="X110" i="1"/>
  <c r="AF189" i="1"/>
  <c r="AH189" i="1" s="1"/>
  <c r="AJ189" i="1" s="1"/>
  <c r="AH193" i="1"/>
  <c r="AJ193" i="1" s="1"/>
  <c r="AM105" i="1"/>
  <c r="AM104" i="1" s="1"/>
  <c r="AH105" i="1"/>
  <c r="AJ105" i="1" s="1"/>
  <c r="AF104" i="1"/>
  <c r="AF43" i="1"/>
  <c r="AH45" i="1"/>
  <c r="AJ45" i="1" s="1"/>
  <c r="V104" i="1"/>
  <c r="V103" i="1" s="1"/>
  <c r="X105" i="1"/>
  <c r="T24" i="1"/>
  <c r="T22" i="1"/>
  <c r="AA189" i="1" l="1"/>
  <c r="AH43" i="1"/>
  <c r="AJ43" i="1" s="1"/>
  <c r="AK24" i="1"/>
  <c r="AK22" i="1"/>
  <c r="AK21" i="1" s="1"/>
  <c r="AK20" i="1" s="1"/>
  <c r="AH104" i="1"/>
  <c r="AJ104" i="1" s="1"/>
  <c r="AF103" i="1"/>
  <c r="AH103" i="1" s="1"/>
  <c r="AJ103" i="1" s="1"/>
  <c r="AB90" i="1"/>
  <c r="X88" i="1"/>
  <c r="T21" i="1"/>
  <c r="T20" i="1" s="1"/>
  <c r="AM103" i="1"/>
  <c r="AJ31" i="1"/>
  <c r="AK31" i="1" s="1"/>
  <c r="X100" i="1"/>
  <c r="AB101" i="1"/>
  <c r="AA45" i="1"/>
  <c r="AG22" i="1"/>
  <c r="AG21" i="1" s="1"/>
  <c r="AG20" i="1" s="1"/>
  <c r="AG24" i="1"/>
  <c r="AB105" i="1"/>
  <c r="X104" i="1"/>
  <c r="X61" i="1"/>
  <c r="AB62" i="1"/>
  <c r="P21" i="1"/>
  <c r="P20" i="1" s="1"/>
  <c r="AB110" i="1"/>
  <c r="X109" i="1"/>
  <c r="AF24" i="1"/>
  <c r="AF22" i="1"/>
  <c r="X22" i="1"/>
  <c r="X24" i="1"/>
  <c r="AJ65" i="1"/>
  <c r="AM24" i="1"/>
  <c r="AM22" i="1"/>
  <c r="X65" i="1"/>
  <c r="AB66" i="1"/>
  <c r="AI22" i="1"/>
  <c r="AI21" i="1" s="1"/>
  <c r="AI20" i="1" s="1"/>
  <c r="AI24" i="1"/>
  <c r="V42" i="1"/>
  <c r="V21" i="1" s="1"/>
  <c r="V20" i="1" s="1"/>
  <c r="AJ26" i="1"/>
  <c r="AJ25" i="1" s="1"/>
  <c r="AJ23" i="1" s="1"/>
  <c r="AH25" i="1"/>
  <c r="AH23" i="1" s="1"/>
  <c r="Z26" i="1"/>
  <c r="Z25" i="1" s="1"/>
  <c r="Z23" i="1" s="1"/>
  <c r="Z22" i="1" s="1"/>
  <c r="AA26" i="1"/>
  <c r="AA25" i="1" s="1"/>
  <c r="AA23" i="1" s="1"/>
  <c r="AA22" i="1" s="1"/>
  <c r="AB25" i="1"/>
  <c r="AB23" i="1" s="1"/>
  <c r="AM65" i="1"/>
  <c r="AM43" i="1" s="1"/>
  <c r="AM42" i="1" s="1"/>
  <c r="AJ22" i="1" l="1"/>
  <c r="AJ24" i="1"/>
  <c r="AA62" i="1"/>
  <c r="AA61" i="1" s="1"/>
  <c r="Z62" i="1"/>
  <c r="Z61" i="1" s="1"/>
  <c r="AB61" i="1"/>
  <c r="AB88" i="1"/>
  <c r="AA90" i="1"/>
  <c r="AA88" i="1" s="1"/>
  <c r="Z90" i="1"/>
  <c r="Z88" i="1" s="1"/>
  <c r="AA101" i="1"/>
  <c r="AA100" i="1" s="1"/>
  <c r="Z101" i="1"/>
  <c r="Z100" i="1" s="1"/>
  <c r="AB100" i="1"/>
  <c r="X43" i="1"/>
  <c r="X103" i="1"/>
  <c r="AA105" i="1"/>
  <c r="AA104" i="1" s="1"/>
  <c r="Z105" i="1"/>
  <c r="Z104" i="1" s="1"/>
  <c r="Z103" i="1" s="1"/>
  <c r="AB104" i="1"/>
  <c r="AB103" i="1" s="1"/>
  <c r="AH24" i="1"/>
  <c r="AH22" i="1"/>
  <c r="AB22" i="1"/>
  <c r="AB24" i="1"/>
  <c r="AA66" i="1"/>
  <c r="AA65" i="1" s="1"/>
  <c r="Z66" i="1"/>
  <c r="Z65" i="1" s="1"/>
  <c r="AB65" i="1"/>
  <c r="AM21" i="1"/>
  <c r="AM20" i="1" s="1"/>
  <c r="AA110" i="1"/>
  <c r="AA109" i="1" s="1"/>
  <c r="AB109" i="1"/>
  <c r="Z110" i="1"/>
  <c r="Z109" i="1" s="1"/>
  <c r="AA43" i="1"/>
  <c r="AF42" i="1"/>
  <c r="AH42" i="1" s="1"/>
  <c r="AJ42" i="1" s="1"/>
  <c r="AA103" i="1" l="1"/>
  <c r="AF21" i="1"/>
  <c r="AF20" i="1" s="1"/>
  <c r="AA42" i="1"/>
  <c r="AA21" i="1" s="1"/>
  <c r="AA20" i="1" s="1"/>
  <c r="Z43" i="1"/>
  <c r="Z42" i="1" s="1"/>
  <c r="Z21" i="1" s="1"/>
  <c r="Z20" i="1" s="1"/>
  <c r="AJ21" i="1"/>
  <c r="AJ20" i="1" s="1"/>
  <c r="AB43" i="1"/>
  <c r="AB42" i="1" s="1"/>
  <c r="AB21" i="1" s="1"/>
  <c r="AB20" i="1" s="1"/>
  <c r="AH21" i="1"/>
  <c r="AH20" i="1" s="1"/>
  <c r="X42" i="1"/>
  <c r="X21" i="1" s="1"/>
  <c r="X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70" authorId="0" shapeId="0" xr:uid="{985A7EF3-B92B-45FC-83F6-FD1AC2315C8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telecom armenia</t>
        </r>
      </text>
    </comment>
  </commentList>
</comments>
</file>

<file path=xl/sharedStrings.xml><?xml version="1.0" encoding="utf-8"?>
<sst xmlns="http://schemas.openxmlformats.org/spreadsheetml/2006/main" count="554" uniqueCount="301">
  <si>
    <t>Ð³Ûï³ïáõ -</t>
  </si>
  <si>
    <t>*Ð²Þì²ðÎ</t>
  </si>
  <si>
    <t>´³ÅÇÝ, ËáõÙµ, ¹³ë</t>
  </si>
  <si>
    <t>ՀՀ աշխատանքի և սոցիալական հարցերի նախարարության պետական ոչ առևտրային կազմակերպությունների ("Նորք" սոցիալական ծառայությունների տեխնոլոգիական և իրազեկման կենտրոն" հիմնադրամի) ծախսերի****</t>
  </si>
  <si>
    <t xml:space="preserve">Ìñ³·Çñ </t>
  </si>
  <si>
    <t>հազ. դրամ</t>
  </si>
  <si>
    <t>òàôò²ÜÆÞÜºðÀ</t>
  </si>
  <si>
    <t>â³÷Ç ÙÇ³íáñÁ</t>
  </si>
  <si>
    <t>2023 թ. փաստացի կատարողական (պետական բյուջե)</t>
  </si>
  <si>
    <t>2023թ. փաստացի կատարողական (այլ աղբյուրներ)</t>
  </si>
  <si>
    <t>2024 թ. փաստացի կատարողական (պետական բյուջե)</t>
  </si>
  <si>
    <t>2024 թ. փաստացի կատարողական (այլ աղբյուրներ)</t>
  </si>
  <si>
    <t>2025 թ. հաստատված պետական  բյուջե</t>
  </si>
  <si>
    <t>2025 թ. հաստատված (այլ աղբյուրներ)</t>
  </si>
  <si>
    <t>2025-2027 թթ ՄԺԾԾ հաստատված</t>
  </si>
  <si>
    <t>2026-2028թթ ՄԺԾԾ (հայտ-տեղեկատվություն) չափաքանակ</t>
  </si>
  <si>
    <t xml:space="preserve">փոփոխություններ </t>
  </si>
  <si>
    <t xml:space="preserve">2026թ.բազային բյուջե </t>
  </si>
  <si>
    <t>2026 ØÄÌÌ Ð²Úî ծրագրվող տարվա բազային բյուջե***</t>
  </si>
  <si>
    <t>2025 ØÄÌÌ Ð²Úî (այլ աղբյուրներից)</t>
  </si>
  <si>
    <t>2027 ØÄÌÌ Ð²Úî ծրագրվող տարվա բազային բյուջե***</t>
  </si>
  <si>
    <t>2026 ØÄÌÌ Ð²Úî (այլ աղբյուրներից)</t>
  </si>
  <si>
    <t>2028 ØÄÌÌ Ð²Úî ծրագրվող տարվա բազային բյուջե***</t>
  </si>
  <si>
    <t>2027 ØÄÌÌ Ð²Úî (այլ աղբյուրներից)</t>
  </si>
  <si>
    <t>2026-2028 ØÄÌÌ  (նախագիծ-հաստատված) ծրագրվող տարվա բազային բյուջե***</t>
  </si>
  <si>
    <t>2026 ´Úàôæºî²ÚÆÜ Ð²Úî ծրագրվող տարվա բազային բյուջե***</t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</si>
  <si>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</si>
  <si>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</si>
  <si>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</si>
  <si>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</si>
  <si>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</si>
  <si>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</si>
  <si>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2026 բյուջետային Ð²Úî (այլ աղբյուրներից)</t>
  </si>
  <si>
    <t>Ամփոփ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</si>
  <si>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</si>
  <si>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</si>
  <si>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</si>
  <si>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</si>
  <si>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տարեկան</t>
  </si>
  <si>
    <t>Ð³Ù³ñ</t>
  </si>
  <si>
    <t>Ðá¹í³ÍÇ ³Ýí³ÝáõÙ</t>
  </si>
  <si>
    <t>ÐÇÙÝ³ñÏÝ»ñÇ ÃÇíÁ</t>
  </si>
  <si>
    <t>ÙÇ³íáñ</t>
  </si>
  <si>
    <t>մարդ/օրերի թիվը</t>
  </si>
  <si>
    <t xml:space="preserve"> Շահառուների միջին տարեկան թիվը**</t>
  </si>
  <si>
    <t>Ù³ñ¹</t>
  </si>
  <si>
    <t>ԱßË. ÙÇç. ï³ñ.Ãí³ù, ÝáõÛÝ ÃíáõÙ</t>
  </si>
  <si>
    <t>միավոր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</si>
  <si>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</si>
  <si>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</si>
  <si>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</si>
  <si>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</si>
  <si>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</si>
  <si>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</si>
  <si>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r>
      <t xml:space="preserve"> այլ (փորձագետներ և այլն</t>
    </r>
    <r>
      <rPr>
        <sz val="8"/>
        <rFont val="Times Armenian"/>
        <family val="1"/>
      </rPr>
      <t>) ստացողների  մասով</t>
    </r>
  </si>
  <si>
    <t>վերապատրաստվողների գծով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</si>
  <si>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</si>
  <si>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</si>
  <si>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</si>
  <si>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</si>
  <si>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</si>
  <si>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</si>
  <si>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</si>
  <si>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 xml:space="preserve"> որից` 1.15/սկսած 01.07.2015թ. 1.2/ գործակցով հաշվարկից ավել ստացողներ</t>
  </si>
  <si>
    <r>
      <t xml:space="preserve"> այլ (կամ փորձագետներ և այլն</t>
    </r>
    <r>
      <rPr>
        <sz val="8"/>
        <rFont val="Times Armenian"/>
        <family val="1"/>
      </rPr>
      <t>) ստացողների  մասով</t>
    </r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</si>
  <si>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</si>
  <si>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</si>
  <si>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</si>
  <si>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</si>
  <si>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</si>
  <si>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</si>
  <si>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</si>
  <si>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</si>
  <si>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</si>
  <si>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</si>
  <si>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</si>
  <si>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</si>
  <si>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</si>
  <si>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</si>
  <si>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</si>
  <si>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</si>
  <si>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</si>
  <si>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</si>
  <si>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</si>
  <si>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</si>
  <si>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</si>
  <si>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</si>
  <si>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</si>
  <si>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</si>
  <si>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</si>
  <si>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</si>
  <si>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</si>
  <si>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</si>
  <si>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</si>
  <si>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</si>
  <si>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</si>
  <si>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</si>
  <si>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</si>
  <si>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</si>
  <si>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</si>
  <si>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</si>
  <si>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</si>
  <si>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</si>
  <si>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</si>
  <si>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</si>
  <si>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</si>
  <si>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</si>
  <si>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</si>
  <si>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</si>
  <si>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</si>
  <si>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</si>
  <si>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</si>
  <si>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</si>
  <si>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</si>
  <si>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</si>
  <si>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</si>
  <si>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</si>
  <si>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</si>
  <si>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</si>
  <si>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</si>
  <si>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</si>
  <si>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</si>
  <si>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</si>
  <si>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</si>
  <si>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</si>
  <si>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</si>
  <si>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</si>
  <si>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</si>
  <si>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</si>
  <si>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</si>
  <si>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</si>
  <si>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</si>
  <si>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</si>
  <si>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</si>
  <si>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</si>
  <si>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</si>
  <si>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</si>
  <si>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</si>
  <si>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</si>
  <si>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</si>
  <si>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"Նորք" տեխնոլոգիաների կենտրոնին 2023թ/2024թ․ շնորհվել է ISO/IEC 27001/2022, իսկ 2024թ․՝ ISO 9001 հավաստագիր՝ այսպիսով նոր նշաձող սահմանելով ՀՀ պետական տեղեկատվական կառույցների կառավարման, ծրագրերի ստեղծման և կիբեռանվտանգության ապահովման մասով։ Տեղեկատվական անվտանգության հավաստագրերի ձեռքբերումը նաև որոշակի պահանջների և պարտավորությունների կատարում է ենթադրում և չափազանց կարևոր է, շնորհված հավաստագրով ամրագրված պարտավորությունների կատարումը և կարգավիճակի շարունակական պահպանումը, որի համար անհրաժեշտ է ողջ ենթակառուցվածքի համապատասխանեցում, թարմացում և անվտանգային համակարգերի ապահովումը։
Վերոնշյալ միջոցառումների համար 2025թ․ պլանավորվածի համեմատ կպահանջվի լրացուցիչ ևս 6 մլն․ ՀՀ դրամ։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</si>
  <si>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</si>
  <si>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</si>
  <si>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</si>
  <si>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</si>
  <si>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</si>
  <si>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</si>
  <si>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</si>
  <si>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</si>
  <si>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</si>
  <si>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</si>
  <si>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</si>
  <si>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</si>
  <si>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</si>
  <si>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</si>
  <si>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</si>
  <si>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</si>
  <si>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</si>
  <si>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</si>
  <si>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</si>
  <si>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</si>
  <si>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</si>
  <si>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</si>
  <si>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</si>
  <si>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</si>
  <si>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</si>
  <si>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</si>
  <si>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</si>
  <si>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</si>
  <si>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</si>
  <si>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</si>
  <si>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</si>
  <si>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</si>
  <si>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</si>
  <si>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</si>
  <si>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</si>
  <si>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</si>
  <si>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</si>
  <si>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</si>
  <si>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</si>
  <si>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</si>
  <si>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</si>
  <si>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</si>
  <si>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</si>
  <si>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</si>
  <si>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</si>
  <si>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</si>
  <si>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</si>
  <si>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</si>
  <si>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</si>
  <si>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</si>
  <si>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</si>
  <si>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</si>
  <si>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</si>
  <si>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</si>
  <si>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</si>
  <si>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</si>
  <si>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</si>
  <si>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</si>
  <si>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</si>
  <si>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</si>
  <si>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</si>
  <si>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</si>
  <si>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</si>
  <si>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</si>
  <si>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</si>
  <si>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</si>
  <si>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</si>
  <si>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</si>
  <si>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</si>
  <si>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</si>
  <si>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</si>
  <si>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</si>
  <si>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</si>
  <si>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</si>
  <si>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</si>
  <si>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</si>
  <si>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</si>
  <si>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</si>
  <si>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</si>
  <si>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</si>
  <si>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</si>
  <si>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</si>
  <si>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</si>
  <si>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</si>
  <si>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</si>
  <si>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</si>
  <si>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</si>
  <si>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</si>
  <si>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</si>
  <si>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</si>
  <si>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</si>
  <si>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</si>
  <si>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</si>
  <si>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</si>
  <si>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</si>
  <si>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</si>
  <si>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</si>
  <si>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</si>
  <si>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</si>
  <si>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</si>
  <si>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</si>
  <si>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</si>
  <si>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</si>
  <si>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</si>
  <si>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</si>
  <si>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</si>
  <si>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</si>
  <si>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</si>
  <si>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</si>
  <si>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</si>
  <si>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</si>
  <si>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</si>
  <si>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</si>
  <si>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</si>
  <si>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</si>
  <si>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</si>
  <si>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</si>
  <si>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</si>
  <si>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</si>
  <si>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</si>
  <si>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</si>
  <si>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</si>
  <si>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</si>
  <si>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</si>
  <si>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</si>
  <si>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</si>
  <si>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</si>
  <si>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</si>
  <si>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</si>
  <si>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</si>
  <si>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</si>
  <si>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</si>
  <si>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</si>
  <si>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</si>
  <si>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</si>
  <si>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</si>
  <si>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</si>
  <si>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</si>
  <si>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</si>
  <si>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</si>
  <si>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</si>
  <si>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t>ÀÜ¸ºðø²ÚÆÜ ²ÎîÆìÜºð</t>
  </si>
  <si>
    <t>- ÀÝ¹»ñù³ÛÇÝ ³ÏïÇíÝ»ñ</t>
  </si>
  <si>
    <t>²ÚÈ ´Ü²Î²Ü Ì²¶àôØ àôÜºòàÔ ²ÎîÆìÜºð</t>
  </si>
  <si>
    <t>- ²ÛÉ µÝ³Ï³Ý Í³·áõÙ áõÝ»óáÕ ³ÏïÇíÝ»ñ</t>
  </si>
  <si>
    <t>àâ ÜÚàôÂ²Î²Ü â²ðî²¸ðì²Ì ²ÎîÆìÜºð</t>
  </si>
  <si>
    <t xml:space="preserve"> àã ÝÛáõÃ³Ï³Ý ã³ñï³¹ñí³Í ³ÏïÇíÝ»ñ</t>
  </si>
  <si>
    <t>Ð²Þì²ÜòàôØÜºð` àâ üÆÜ²Üê²Î²Ü ²ÎîÆìÜºðÆ ¶Ìàì Ì²Êêºð</t>
  </si>
  <si>
    <t>- Ð³ßí³ÝóáõÙÝ»ñ` áã ýÇÝ³Ýë³Ï³Ý ³ÏïÇíÝ»ñÇ ·Íáí Í³Ëë»ñ</t>
  </si>
  <si>
    <t>àâ üÆÜ²Üê²Î²Ü ²ÎîÆìÜºðÆ úî²ðàôØÆò Øàôîøºð</t>
  </si>
  <si>
    <t>àã ýÇÝ³Ýë³Ï³Ý ³ÏïÇíÝ»ñÇ ûï³ñáõÙÇó Ùáõïù»ñÇ ëï³óáõÙ</t>
  </si>
  <si>
    <t>ÐáÕÇ ûï³ñáõÙÇó ÙÇçáóÝ»ñÇ ëï³óáõÙ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</si>
  <si>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</si>
  <si>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</si>
  <si>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</si>
  <si>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</si>
  <si>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</si>
  <si>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</si>
  <si>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**** Սույն ձևը լրացվում է ինչպես ըստ առանձին  կազմակերպությունների, կենտրոնների, այնպես էլ ամփոփ:</t>
  </si>
  <si>
    <t>Ժամանակի հրամայականներով պայմանավորված Տեղեկատվական հարթակներից որոշները Հիմնադրամը նախագծել և ստեղծել է իր ներքին ռեսուրսներով, առանց պետական բյուջեի ֆինանսավորման, սակայն համակարգերի և հարթակների հետագա շահագործումն ապահովելու և  ոլորտի արդյունավետ սպասարկման համար անհրաժեշտ է կայուն և երաշխավորված ֆինանսավորում։ Բյուջետային հայտով ներկայացված է Պայմանագրով չնախատեսված և նախորդ բյուջետային հայտի շրջանակներից դուրս ստեղծված 30 Տեղեկատվական համակարգերի և հարթակների սպասարկման համար անհրաժեշտ  լրացուցիչ  177.207.850 ՀՀ դրամի պահանջ, որի հաշվարկներն իրականացվել են աշխատաշուկայի ուսումնասիրության արդյունքներով՝ հիմք ընդունելով 2022թ․ լիցենզավորված անկախ փորձագիտական-մասնագիտական կառույցի՝ Ավենյու Քոնսալթինգ ՍՊԸ-ի կողմից հատուկ «Նորք» տեխնոլոգիաների կենտրոնի համար իրականացված վերլուծությունների արդյունքում կազմված գնագոյացման մեթոդաբանությունը։ Ընդ որում այդ համակարգերիԱյն ներկայացվել է Լիազոր մարմնին՝ հաջորդող տարիների բյուջեի հաստատման գործընթացներում հաշվի առնելու նպատակով։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</si>
</sst>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b/>
      <sz val="12"/>
      <color theme="1"/>
      <name val="Times Armenian"/>
      <family val="1"/>
    </font>
    <font>
      <b/>
      <sz val="8"/>
      <name val="Times Armenian"/>
      <family val="1"/>
    </font>
    <font>
      <sz val="8"/>
      <name val="GHEA Grapalat"/>
      <family val="3"/>
    </font>
    <font>
      <sz val="8"/>
      <color theme="1"/>
      <name val="Times Armenian"/>
      <family val="1"/>
    </font>
    <font>
      <sz val="10"/>
      <color theme="1"/>
      <name val="Arial"/>
      <family val="2"/>
    </font>
    <font>
      <b/>
      <sz val="8"/>
      <color theme="1"/>
      <name val="Times Armenian"/>
      <family val="1"/>
    </font>
    <font>
      <sz val="8"/>
      <color theme="1"/>
      <name val="GHEA Grapalat"/>
      <family val="3"/>
    </font>
    <font>
      <b/>
      <sz val="9"/>
      <name val="Times Armenian"/>
      <family val="1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9"/>
      <name val="GHEA Grapalat"/>
      <family val="3"/>
    </font>
    <font>
      <b/>
      <sz val="8"/>
      <name val="Arial Armenian"/>
      <family val="2"/>
    </font>
    <font>
      <b/>
      <sz val="8"/>
      <color indexed="8"/>
      <name val="Times Armenian"/>
      <family val="1"/>
    </font>
    <font>
      <sz val="8"/>
      <color indexed="8"/>
      <name val="Times Armenian"/>
      <family val="1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2" fillId="0" borderId="7" xfId="0" applyNumberFormat="1" applyFont="1" applyBorder="1"/>
    <xf numFmtId="164" fontId="7" fillId="0" borderId="8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wrapText="1"/>
    </xf>
    <xf numFmtId="0" fontId="0" fillId="0" borderId="8" xfId="0" applyBorder="1" applyAlignment="1">
      <alignment wrapText="1"/>
    </xf>
    <xf numFmtId="164" fontId="11" fillId="0" borderId="1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wrapText="1"/>
    </xf>
    <xf numFmtId="164" fontId="12" fillId="0" borderId="1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16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164" fontId="17" fillId="0" borderId="1" xfId="0" applyNumberFormat="1" applyFont="1" applyBorder="1" applyAlignment="1">
      <alignment wrapText="1"/>
    </xf>
    <xf numFmtId="164" fontId="17" fillId="0" borderId="1" xfId="0" applyNumberFormat="1" applyFont="1" applyBorder="1" applyAlignment="1">
      <alignment horizontal="center" wrapText="1"/>
    </xf>
    <xf numFmtId="164" fontId="2" fillId="2" borderId="0" xfId="0" applyNumberFormat="1" applyFont="1" applyFill="1"/>
    <xf numFmtId="164" fontId="2" fillId="3" borderId="0" xfId="0" applyNumberFormat="1" applyFont="1" applyFill="1"/>
    <xf numFmtId="164" fontId="18" fillId="0" borderId="1" xfId="0" applyNumberFormat="1" applyFont="1" applyBorder="1" applyAlignment="1">
      <alignment horizontal="center" wrapText="1"/>
    </xf>
    <xf numFmtId="164" fontId="19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wrapText="1"/>
    </xf>
    <xf numFmtId="164" fontId="2" fillId="4" borderId="0" xfId="0" applyNumberFormat="1" applyFont="1" applyFill="1"/>
    <xf numFmtId="164" fontId="2" fillId="5" borderId="0" xfId="0" applyNumberFormat="1" applyFont="1" applyFill="1"/>
    <xf numFmtId="164" fontId="2" fillId="6" borderId="0" xfId="0" applyNumberFormat="1" applyFont="1" applyFill="1"/>
    <xf numFmtId="164" fontId="2" fillId="0" borderId="1" xfId="0" quotePrefix="1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2" fillId="7" borderId="0" xfId="0" applyNumberFormat="1" applyFont="1" applyFill="1"/>
    <xf numFmtId="164" fontId="2" fillId="0" borderId="6" xfId="0" applyNumberFormat="1" applyFont="1" applyBorder="1"/>
    <xf numFmtId="164" fontId="2" fillId="0" borderId="1" xfId="0" applyNumberFormat="1" applyFont="1" applyBorder="1" applyAlignment="1">
      <alignment horizontal="left" wrapText="1"/>
    </xf>
    <xf numFmtId="164" fontId="17" fillId="0" borderId="1" xfId="0" applyNumberFormat="1" applyFont="1" applyBorder="1"/>
    <xf numFmtId="164" fontId="2" fillId="0" borderId="8" xfId="0" applyNumberFormat="1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2" fillId="0" borderId="10" xfId="0" applyNumberFormat="1" applyFont="1" applyBorder="1"/>
    <xf numFmtId="164" fontId="2" fillId="0" borderId="11" xfId="0" applyNumberFormat="1" applyFont="1" applyBorder="1"/>
    <xf numFmtId="164" fontId="2" fillId="0" borderId="11" xfId="0" applyNumberFormat="1" applyFont="1" applyBorder="1" applyAlignment="1">
      <alignment wrapText="1"/>
    </xf>
    <xf numFmtId="164" fontId="2" fillId="0" borderId="12" xfId="0" applyNumberFormat="1" applyFont="1" applyBorder="1"/>
    <xf numFmtId="164" fontId="2" fillId="0" borderId="13" xfId="0" applyNumberFormat="1" applyFont="1" applyBorder="1"/>
    <xf numFmtId="0" fontId="20" fillId="0" borderId="0" xfId="0" applyFont="1" applyAlignment="1">
      <alignment vertical="top" wrapText="1"/>
    </xf>
    <xf numFmtId="164" fontId="21" fillId="0" borderId="0" xfId="0" applyNumberFormat="1" applyFont="1"/>
    <xf numFmtId="0" fontId="21" fillId="0" borderId="0" xfId="0" applyFont="1" applyAlignment="1">
      <alignment vertical="top"/>
    </xf>
    <xf numFmtId="164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64" fontId="5" fillId="0" borderId="2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6" fillId="0" borderId="3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  <xf numFmtId="164" fontId="6" fillId="0" borderId="3" xfId="0" applyNumberFormat="1" applyFont="1" applyBorder="1" applyAlignment="1">
      <alignment wrapText="1"/>
    </xf>
    <xf numFmtId="164" fontId="7" fillId="0" borderId="3" xfId="0" applyNumberFormat="1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21" fillId="0" borderId="0" xfId="0" applyFont="1" applyAlignment="1">
      <alignment vertical="top" wrapText="1"/>
    </xf>
    <xf numFmtId="0" fontId="0" fillId="0" borderId="0" xfId="0" applyAlignment="1">
      <alignment wrapText="1"/>
    </xf>
    <xf numFmtId="164" fontId="6" fillId="0" borderId="3" xfId="0" applyNumberFormat="1" applyFont="1" applyBorder="1" applyAlignment="1">
      <alignment horizontal="center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7" fillId="0" borderId="5" xfId="0" applyNumberFormat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164" fontId="1" fillId="8" borderId="0" xfId="0" applyNumberFormat="1" applyFont="1" applyFill="1" applyAlignment="1">
      <alignment horizontal="center"/>
    </xf>
    <xf numFmtId="164" fontId="2" fillId="8" borderId="0" xfId="0" applyNumberFormat="1" applyFont="1" applyFill="1"/>
    <xf numFmtId="164" fontId="6" fillId="8" borderId="3" xfId="0" applyNumberFormat="1" applyFont="1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164" fontId="2" fillId="8" borderId="1" xfId="0" applyNumberFormat="1" applyFont="1" applyFill="1" applyBorder="1" applyAlignment="1">
      <alignment wrapText="1"/>
    </xf>
    <xf numFmtId="164" fontId="5" fillId="8" borderId="1" xfId="0" applyNumberFormat="1" applyFont="1" applyFill="1" applyBorder="1" applyAlignment="1">
      <alignment wrapText="1"/>
    </xf>
    <xf numFmtId="164" fontId="2" fillId="8" borderId="1" xfId="0" applyNumberFormat="1" applyFont="1" applyFill="1" applyBorder="1"/>
    <xf numFmtId="164" fontId="2" fillId="8" borderId="11" xfId="0" applyNumberFormat="1" applyFont="1" applyFill="1" applyBorder="1"/>
    <xf numFmtId="0" fontId="21" fillId="8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A65E-8F62-42FA-BD7D-243EDD2F2DA8}">
  <dimension ref="A1:CJ260"/>
  <sheetViews>
    <sheetView tabSelected="1" topLeftCell="H16" zoomScale="145" zoomScaleNormal="145" workbookViewId="0">
      <selection activeCell="L21" sqref="L21"/>
    </sheetView>
  </sheetViews>
  <sheetFormatPr defaultRowHeight="10.5" x14ac:dyDescent="0.15"/>
  <cols>
    <col min="1" max="1" width="8.140625" style="2" customWidth="1"/>
    <col min="2" max="2" width="36.5703125" style="2" customWidth="1"/>
    <col min="3" max="3" width="7.5703125" style="2" customWidth="1"/>
    <col min="4" max="7" width="10.140625" style="2" customWidth="1"/>
    <col min="8" max="9" width="9.7109375" style="2" customWidth="1"/>
    <col min="10" max="10" width="15.28515625" style="2" customWidth="1"/>
    <col min="11" max="11" width="13.5703125" style="2" customWidth="1"/>
    <col min="12" max="12" width="11.28515625" style="2" customWidth="1"/>
    <col min="13" max="13" width="12.42578125" style="85" customWidth="1"/>
    <col min="14" max="14" width="9.140625" style="2" customWidth="1"/>
    <col min="15" max="16" width="10.140625" style="2" customWidth="1"/>
    <col min="17" max="18" width="9.140625" style="2" customWidth="1"/>
    <col min="19" max="19" width="10.28515625" style="2" customWidth="1"/>
    <col min="20" max="22" width="9.140625" style="2" customWidth="1"/>
    <col min="23" max="23" width="10.28515625" style="2" customWidth="1"/>
    <col min="24" max="26" width="9.140625" style="2" customWidth="1"/>
    <col min="27" max="27" width="11.140625" style="2" customWidth="1"/>
    <col min="28" max="29" width="9.140625" style="2" customWidth="1"/>
    <col min="30" max="30" width="10.5703125" style="2" customWidth="1"/>
    <col min="31" max="31" width="9.140625" style="2" customWidth="1"/>
    <col min="32" max="38" width="9.140625" style="2"/>
    <col min="39" max="39" width="12.140625" style="2" customWidth="1"/>
    <col min="40" max="40" width="20.7109375" style="2" customWidth="1"/>
    <col min="41" max="41" width="49.7109375" style="2" customWidth="1"/>
    <col min="42" max="256" width="9.140625" style="2"/>
    <col min="257" max="257" width="8.140625" style="2" customWidth="1"/>
    <col min="258" max="258" width="36.5703125" style="2" customWidth="1"/>
    <col min="259" max="259" width="7.5703125" style="2" customWidth="1"/>
    <col min="260" max="263" width="10.140625" style="2" customWidth="1"/>
    <col min="264" max="265" width="9.7109375" style="2" customWidth="1"/>
    <col min="266" max="266" width="15.28515625" style="2" customWidth="1"/>
    <col min="267" max="267" width="13.5703125" style="2" customWidth="1"/>
    <col min="268" max="268" width="9.5703125" style="2" customWidth="1"/>
    <col min="269" max="269" width="9.7109375" style="2" customWidth="1"/>
    <col min="270" max="270" width="9.140625" style="2"/>
    <col min="271" max="272" width="10.140625" style="2" customWidth="1"/>
    <col min="273" max="274" width="9.140625" style="2"/>
    <col min="275" max="275" width="10.28515625" style="2" customWidth="1"/>
    <col min="276" max="278" width="9.140625" style="2"/>
    <col min="279" max="279" width="10.28515625" style="2" customWidth="1"/>
    <col min="280" max="282" width="9.140625" style="2"/>
    <col min="283" max="283" width="11.140625" style="2" customWidth="1"/>
    <col min="284" max="285" width="9.140625" style="2"/>
    <col min="286" max="286" width="10.5703125" style="2" customWidth="1"/>
    <col min="287" max="294" width="9.140625" style="2"/>
    <col min="295" max="295" width="12.140625" style="2" customWidth="1"/>
    <col min="296" max="296" width="20.7109375" style="2" customWidth="1"/>
    <col min="297" max="297" width="49.7109375" style="2" customWidth="1"/>
    <col min="298" max="512" width="9.140625" style="2"/>
    <col min="513" max="513" width="8.140625" style="2" customWidth="1"/>
    <col min="514" max="514" width="36.5703125" style="2" customWidth="1"/>
    <col min="515" max="515" width="7.5703125" style="2" customWidth="1"/>
    <col min="516" max="519" width="10.140625" style="2" customWidth="1"/>
    <col min="520" max="521" width="9.7109375" style="2" customWidth="1"/>
    <col min="522" max="522" width="15.28515625" style="2" customWidth="1"/>
    <col min="523" max="523" width="13.5703125" style="2" customWidth="1"/>
    <col min="524" max="524" width="9.5703125" style="2" customWidth="1"/>
    <col min="525" max="525" width="9.7109375" style="2" customWidth="1"/>
    <col min="526" max="526" width="9.140625" style="2"/>
    <col min="527" max="528" width="10.140625" style="2" customWidth="1"/>
    <col min="529" max="530" width="9.140625" style="2"/>
    <col min="531" max="531" width="10.28515625" style="2" customWidth="1"/>
    <col min="532" max="534" width="9.140625" style="2"/>
    <col min="535" max="535" width="10.28515625" style="2" customWidth="1"/>
    <col min="536" max="538" width="9.140625" style="2"/>
    <col min="539" max="539" width="11.140625" style="2" customWidth="1"/>
    <col min="540" max="541" width="9.140625" style="2"/>
    <col min="542" max="542" width="10.5703125" style="2" customWidth="1"/>
    <col min="543" max="550" width="9.140625" style="2"/>
    <col min="551" max="551" width="12.140625" style="2" customWidth="1"/>
    <col min="552" max="552" width="20.7109375" style="2" customWidth="1"/>
    <col min="553" max="553" width="49.7109375" style="2" customWidth="1"/>
    <col min="554" max="768" width="9.140625" style="2"/>
    <col min="769" max="769" width="8.140625" style="2" customWidth="1"/>
    <col min="770" max="770" width="36.5703125" style="2" customWidth="1"/>
    <col min="771" max="771" width="7.5703125" style="2" customWidth="1"/>
    <col min="772" max="775" width="10.140625" style="2" customWidth="1"/>
    <col min="776" max="777" width="9.7109375" style="2" customWidth="1"/>
    <col min="778" max="778" width="15.28515625" style="2" customWidth="1"/>
    <col min="779" max="779" width="13.5703125" style="2" customWidth="1"/>
    <col min="780" max="780" width="9.5703125" style="2" customWidth="1"/>
    <col min="781" max="781" width="9.7109375" style="2" customWidth="1"/>
    <col min="782" max="782" width="9.140625" style="2"/>
    <col min="783" max="784" width="10.140625" style="2" customWidth="1"/>
    <col min="785" max="786" width="9.140625" style="2"/>
    <col min="787" max="787" width="10.28515625" style="2" customWidth="1"/>
    <col min="788" max="790" width="9.140625" style="2"/>
    <col min="791" max="791" width="10.28515625" style="2" customWidth="1"/>
    <col min="792" max="794" width="9.140625" style="2"/>
    <col min="795" max="795" width="11.140625" style="2" customWidth="1"/>
    <col min="796" max="797" width="9.140625" style="2"/>
    <col min="798" max="798" width="10.5703125" style="2" customWidth="1"/>
    <col min="799" max="806" width="9.140625" style="2"/>
    <col min="807" max="807" width="12.140625" style="2" customWidth="1"/>
    <col min="808" max="808" width="20.7109375" style="2" customWidth="1"/>
    <col min="809" max="809" width="49.7109375" style="2" customWidth="1"/>
    <col min="810" max="1024" width="9.140625" style="2"/>
    <col min="1025" max="1025" width="8.140625" style="2" customWidth="1"/>
    <col min="1026" max="1026" width="36.5703125" style="2" customWidth="1"/>
    <col min="1027" max="1027" width="7.5703125" style="2" customWidth="1"/>
    <col min="1028" max="1031" width="10.140625" style="2" customWidth="1"/>
    <col min="1032" max="1033" width="9.7109375" style="2" customWidth="1"/>
    <col min="1034" max="1034" width="15.28515625" style="2" customWidth="1"/>
    <col min="1035" max="1035" width="13.5703125" style="2" customWidth="1"/>
    <col min="1036" max="1036" width="9.5703125" style="2" customWidth="1"/>
    <col min="1037" max="1037" width="9.7109375" style="2" customWidth="1"/>
    <col min="1038" max="1038" width="9.140625" style="2"/>
    <col min="1039" max="1040" width="10.140625" style="2" customWidth="1"/>
    <col min="1041" max="1042" width="9.140625" style="2"/>
    <col min="1043" max="1043" width="10.28515625" style="2" customWidth="1"/>
    <col min="1044" max="1046" width="9.140625" style="2"/>
    <col min="1047" max="1047" width="10.28515625" style="2" customWidth="1"/>
    <col min="1048" max="1050" width="9.140625" style="2"/>
    <col min="1051" max="1051" width="11.140625" style="2" customWidth="1"/>
    <col min="1052" max="1053" width="9.140625" style="2"/>
    <col min="1054" max="1054" width="10.5703125" style="2" customWidth="1"/>
    <col min="1055" max="1062" width="9.140625" style="2"/>
    <col min="1063" max="1063" width="12.140625" style="2" customWidth="1"/>
    <col min="1064" max="1064" width="20.7109375" style="2" customWidth="1"/>
    <col min="1065" max="1065" width="49.7109375" style="2" customWidth="1"/>
    <col min="1066" max="1280" width="9.140625" style="2"/>
    <col min="1281" max="1281" width="8.140625" style="2" customWidth="1"/>
    <col min="1282" max="1282" width="36.5703125" style="2" customWidth="1"/>
    <col min="1283" max="1283" width="7.5703125" style="2" customWidth="1"/>
    <col min="1284" max="1287" width="10.140625" style="2" customWidth="1"/>
    <col min="1288" max="1289" width="9.7109375" style="2" customWidth="1"/>
    <col min="1290" max="1290" width="15.28515625" style="2" customWidth="1"/>
    <col min="1291" max="1291" width="13.5703125" style="2" customWidth="1"/>
    <col min="1292" max="1292" width="9.5703125" style="2" customWidth="1"/>
    <col min="1293" max="1293" width="9.7109375" style="2" customWidth="1"/>
    <col min="1294" max="1294" width="9.140625" style="2"/>
    <col min="1295" max="1296" width="10.140625" style="2" customWidth="1"/>
    <col min="1297" max="1298" width="9.140625" style="2"/>
    <col min="1299" max="1299" width="10.28515625" style="2" customWidth="1"/>
    <col min="1300" max="1302" width="9.140625" style="2"/>
    <col min="1303" max="1303" width="10.28515625" style="2" customWidth="1"/>
    <col min="1304" max="1306" width="9.140625" style="2"/>
    <col min="1307" max="1307" width="11.140625" style="2" customWidth="1"/>
    <col min="1308" max="1309" width="9.140625" style="2"/>
    <col min="1310" max="1310" width="10.5703125" style="2" customWidth="1"/>
    <col min="1311" max="1318" width="9.140625" style="2"/>
    <col min="1319" max="1319" width="12.140625" style="2" customWidth="1"/>
    <col min="1320" max="1320" width="20.7109375" style="2" customWidth="1"/>
    <col min="1321" max="1321" width="49.7109375" style="2" customWidth="1"/>
    <col min="1322" max="1536" width="9.140625" style="2"/>
    <col min="1537" max="1537" width="8.140625" style="2" customWidth="1"/>
    <col min="1538" max="1538" width="36.5703125" style="2" customWidth="1"/>
    <col min="1539" max="1539" width="7.5703125" style="2" customWidth="1"/>
    <col min="1540" max="1543" width="10.140625" style="2" customWidth="1"/>
    <col min="1544" max="1545" width="9.7109375" style="2" customWidth="1"/>
    <col min="1546" max="1546" width="15.28515625" style="2" customWidth="1"/>
    <col min="1547" max="1547" width="13.5703125" style="2" customWidth="1"/>
    <col min="1548" max="1548" width="9.5703125" style="2" customWidth="1"/>
    <col min="1549" max="1549" width="9.7109375" style="2" customWidth="1"/>
    <col min="1550" max="1550" width="9.140625" style="2"/>
    <col min="1551" max="1552" width="10.140625" style="2" customWidth="1"/>
    <col min="1553" max="1554" width="9.140625" style="2"/>
    <col min="1555" max="1555" width="10.28515625" style="2" customWidth="1"/>
    <col min="1556" max="1558" width="9.140625" style="2"/>
    <col min="1559" max="1559" width="10.28515625" style="2" customWidth="1"/>
    <col min="1560" max="1562" width="9.140625" style="2"/>
    <col min="1563" max="1563" width="11.140625" style="2" customWidth="1"/>
    <col min="1564" max="1565" width="9.140625" style="2"/>
    <col min="1566" max="1566" width="10.5703125" style="2" customWidth="1"/>
    <col min="1567" max="1574" width="9.140625" style="2"/>
    <col min="1575" max="1575" width="12.140625" style="2" customWidth="1"/>
    <col min="1576" max="1576" width="20.7109375" style="2" customWidth="1"/>
    <col min="1577" max="1577" width="49.7109375" style="2" customWidth="1"/>
    <col min="1578" max="1792" width="9.140625" style="2"/>
    <col min="1793" max="1793" width="8.140625" style="2" customWidth="1"/>
    <col min="1794" max="1794" width="36.5703125" style="2" customWidth="1"/>
    <col min="1795" max="1795" width="7.5703125" style="2" customWidth="1"/>
    <col min="1796" max="1799" width="10.140625" style="2" customWidth="1"/>
    <col min="1800" max="1801" width="9.7109375" style="2" customWidth="1"/>
    <col min="1802" max="1802" width="15.28515625" style="2" customWidth="1"/>
    <col min="1803" max="1803" width="13.5703125" style="2" customWidth="1"/>
    <col min="1804" max="1804" width="9.5703125" style="2" customWidth="1"/>
    <col min="1805" max="1805" width="9.7109375" style="2" customWidth="1"/>
    <col min="1806" max="1806" width="9.140625" style="2"/>
    <col min="1807" max="1808" width="10.140625" style="2" customWidth="1"/>
    <col min="1809" max="1810" width="9.140625" style="2"/>
    <col min="1811" max="1811" width="10.28515625" style="2" customWidth="1"/>
    <col min="1812" max="1814" width="9.140625" style="2"/>
    <col min="1815" max="1815" width="10.28515625" style="2" customWidth="1"/>
    <col min="1816" max="1818" width="9.140625" style="2"/>
    <col min="1819" max="1819" width="11.140625" style="2" customWidth="1"/>
    <col min="1820" max="1821" width="9.140625" style="2"/>
    <col min="1822" max="1822" width="10.5703125" style="2" customWidth="1"/>
    <col min="1823" max="1830" width="9.140625" style="2"/>
    <col min="1831" max="1831" width="12.140625" style="2" customWidth="1"/>
    <col min="1832" max="1832" width="20.7109375" style="2" customWidth="1"/>
    <col min="1833" max="1833" width="49.7109375" style="2" customWidth="1"/>
    <col min="1834" max="2048" width="9.140625" style="2"/>
    <col min="2049" max="2049" width="8.140625" style="2" customWidth="1"/>
    <col min="2050" max="2050" width="36.5703125" style="2" customWidth="1"/>
    <col min="2051" max="2051" width="7.5703125" style="2" customWidth="1"/>
    <col min="2052" max="2055" width="10.140625" style="2" customWidth="1"/>
    <col min="2056" max="2057" width="9.7109375" style="2" customWidth="1"/>
    <col min="2058" max="2058" width="15.28515625" style="2" customWidth="1"/>
    <col min="2059" max="2059" width="13.5703125" style="2" customWidth="1"/>
    <col min="2060" max="2060" width="9.5703125" style="2" customWidth="1"/>
    <col min="2061" max="2061" width="9.7109375" style="2" customWidth="1"/>
    <col min="2062" max="2062" width="9.140625" style="2"/>
    <col min="2063" max="2064" width="10.140625" style="2" customWidth="1"/>
    <col min="2065" max="2066" width="9.140625" style="2"/>
    <col min="2067" max="2067" width="10.28515625" style="2" customWidth="1"/>
    <col min="2068" max="2070" width="9.140625" style="2"/>
    <col min="2071" max="2071" width="10.28515625" style="2" customWidth="1"/>
    <col min="2072" max="2074" width="9.140625" style="2"/>
    <col min="2075" max="2075" width="11.140625" style="2" customWidth="1"/>
    <col min="2076" max="2077" width="9.140625" style="2"/>
    <col min="2078" max="2078" width="10.5703125" style="2" customWidth="1"/>
    <col min="2079" max="2086" width="9.140625" style="2"/>
    <col min="2087" max="2087" width="12.140625" style="2" customWidth="1"/>
    <col min="2088" max="2088" width="20.7109375" style="2" customWidth="1"/>
    <col min="2089" max="2089" width="49.7109375" style="2" customWidth="1"/>
    <col min="2090" max="2304" width="9.140625" style="2"/>
    <col min="2305" max="2305" width="8.140625" style="2" customWidth="1"/>
    <col min="2306" max="2306" width="36.5703125" style="2" customWidth="1"/>
    <col min="2307" max="2307" width="7.5703125" style="2" customWidth="1"/>
    <col min="2308" max="2311" width="10.140625" style="2" customWidth="1"/>
    <col min="2312" max="2313" width="9.7109375" style="2" customWidth="1"/>
    <col min="2314" max="2314" width="15.28515625" style="2" customWidth="1"/>
    <col min="2315" max="2315" width="13.5703125" style="2" customWidth="1"/>
    <col min="2316" max="2316" width="9.5703125" style="2" customWidth="1"/>
    <col min="2317" max="2317" width="9.7109375" style="2" customWidth="1"/>
    <col min="2318" max="2318" width="9.140625" style="2"/>
    <col min="2319" max="2320" width="10.140625" style="2" customWidth="1"/>
    <col min="2321" max="2322" width="9.140625" style="2"/>
    <col min="2323" max="2323" width="10.28515625" style="2" customWidth="1"/>
    <col min="2324" max="2326" width="9.140625" style="2"/>
    <col min="2327" max="2327" width="10.28515625" style="2" customWidth="1"/>
    <col min="2328" max="2330" width="9.140625" style="2"/>
    <col min="2331" max="2331" width="11.140625" style="2" customWidth="1"/>
    <col min="2332" max="2333" width="9.140625" style="2"/>
    <col min="2334" max="2334" width="10.5703125" style="2" customWidth="1"/>
    <col min="2335" max="2342" width="9.140625" style="2"/>
    <col min="2343" max="2343" width="12.140625" style="2" customWidth="1"/>
    <col min="2344" max="2344" width="20.7109375" style="2" customWidth="1"/>
    <col min="2345" max="2345" width="49.7109375" style="2" customWidth="1"/>
    <col min="2346" max="2560" width="9.140625" style="2"/>
    <col min="2561" max="2561" width="8.140625" style="2" customWidth="1"/>
    <col min="2562" max="2562" width="36.5703125" style="2" customWidth="1"/>
    <col min="2563" max="2563" width="7.5703125" style="2" customWidth="1"/>
    <col min="2564" max="2567" width="10.140625" style="2" customWidth="1"/>
    <col min="2568" max="2569" width="9.7109375" style="2" customWidth="1"/>
    <col min="2570" max="2570" width="15.28515625" style="2" customWidth="1"/>
    <col min="2571" max="2571" width="13.5703125" style="2" customWidth="1"/>
    <col min="2572" max="2572" width="9.5703125" style="2" customWidth="1"/>
    <col min="2573" max="2573" width="9.7109375" style="2" customWidth="1"/>
    <col min="2574" max="2574" width="9.140625" style="2"/>
    <col min="2575" max="2576" width="10.140625" style="2" customWidth="1"/>
    <col min="2577" max="2578" width="9.140625" style="2"/>
    <col min="2579" max="2579" width="10.28515625" style="2" customWidth="1"/>
    <col min="2580" max="2582" width="9.140625" style="2"/>
    <col min="2583" max="2583" width="10.28515625" style="2" customWidth="1"/>
    <col min="2584" max="2586" width="9.140625" style="2"/>
    <col min="2587" max="2587" width="11.140625" style="2" customWidth="1"/>
    <col min="2588" max="2589" width="9.140625" style="2"/>
    <col min="2590" max="2590" width="10.5703125" style="2" customWidth="1"/>
    <col min="2591" max="2598" width="9.140625" style="2"/>
    <col min="2599" max="2599" width="12.140625" style="2" customWidth="1"/>
    <col min="2600" max="2600" width="20.7109375" style="2" customWidth="1"/>
    <col min="2601" max="2601" width="49.7109375" style="2" customWidth="1"/>
    <col min="2602" max="2816" width="9.140625" style="2"/>
    <col min="2817" max="2817" width="8.140625" style="2" customWidth="1"/>
    <col min="2818" max="2818" width="36.5703125" style="2" customWidth="1"/>
    <col min="2819" max="2819" width="7.5703125" style="2" customWidth="1"/>
    <col min="2820" max="2823" width="10.140625" style="2" customWidth="1"/>
    <col min="2824" max="2825" width="9.7109375" style="2" customWidth="1"/>
    <col min="2826" max="2826" width="15.28515625" style="2" customWidth="1"/>
    <col min="2827" max="2827" width="13.5703125" style="2" customWidth="1"/>
    <col min="2828" max="2828" width="9.5703125" style="2" customWidth="1"/>
    <col min="2829" max="2829" width="9.7109375" style="2" customWidth="1"/>
    <col min="2830" max="2830" width="9.140625" style="2"/>
    <col min="2831" max="2832" width="10.140625" style="2" customWidth="1"/>
    <col min="2833" max="2834" width="9.140625" style="2"/>
    <col min="2835" max="2835" width="10.28515625" style="2" customWidth="1"/>
    <col min="2836" max="2838" width="9.140625" style="2"/>
    <col min="2839" max="2839" width="10.28515625" style="2" customWidth="1"/>
    <col min="2840" max="2842" width="9.140625" style="2"/>
    <col min="2843" max="2843" width="11.140625" style="2" customWidth="1"/>
    <col min="2844" max="2845" width="9.140625" style="2"/>
    <col min="2846" max="2846" width="10.5703125" style="2" customWidth="1"/>
    <col min="2847" max="2854" width="9.140625" style="2"/>
    <col min="2855" max="2855" width="12.140625" style="2" customWidth="1"/>
    <col min="2856" max="2856" width="20.7109375" style="2" customWidth="1"/>
    <col min="2857" max="2857" width="49.7109375" style="2" customWidth="1"/>
    <col min="2858" max="3072" width="9.140625" style="2"/>
    <col min="3073" max="3073" width="8.140625" style="2" customWidth="1"/>
    <col min="3074" max="3074" width="36.5703125" style="2" customWidth="1"/>
    <col min="3075" max="3075" width="7.5703125" style="2" customWidth="1"/>
    <col min="3076" max="3079" width="10.140625" style="2" customWidth="1"/>
    <col min="3080" max="3081" width="9.7109375" style="2" customWidth="1"/>
    <col min="3082" max="3082" width="15.28515625" style="2" customWidth="1"/>
    <col min="3083" max="3083" width="13.5703125" style="2" customWidth="1"/>
    <col min="3084" max="3084" width="9.5703125" style="2" customWidth="1"/>
    <col min="3085" max="3085" width="9.7109375" style="2" customWidth="1"/>
    <col min="3086" max="3086" width="9.140625" style="2"/>
    <col min="3087" max="3088" width="10.140625" style="2" customWidth="1"/>
    <col min="3089" max="3090" width="9.140625" style="2"/>
    <col min="3091" max="3091" width="10.28515625" style="2" customWidth="1"/>
    <col min="3092" max="3094" width="9.140625" style="2"/>
    <col min="3095" max="3095" width="10.28515625" style="2" customWidth="1"/>
    <col min="3096" max="3098" width="9.140625" style="2"/>
    <col min="3099" max="3099" width="11.140625" style="2" customWidth="1"/>
    <col min="3100" max="3101" width="9.140625" style="2"/>
    <col min="3102" max="3102" width="10.5703125" style="2" customWidth="1"/>
    <col min="3103" max="3110" width="9.140625" style="2"/>
    <col min="3111" max="3111" width="12.140625" style="2" customWidth="1"/>
    <col min="3112" max="3112" width="20.7109375" style="2" customWidth="1"/>
    <col min="3113" max="3113" width="49.7109375" style="2" customWidth="1"/>
    <col min="3114" max="3328" width="9.140625" style="2"/>
    <col min="3329" max="3329" width="8.140625" style="2" customWidth="1"/>
    <col min="3330" max="3330" width="36.5703125" style="2" customWidth="1"/>
    <col min="3331" max="3331" width="7.5703125" style="2" customWidth="1"/>
    <col min="3332" max="3335" width="10.140625" style="2" customWidth="1"/>
    <col min="3336" max="3337" width="9.7109375" style="2" customWidth="1"/>
    <col min="3338" max="3338" width="15.28515625" style="2" customWidth="1"/>
    <col min="3339" max="3339" width="13.5703125" style="2" customWidth="1"/>
    <col min="3340" max="3340" width="9.5703125" style="2" customWidth="1"/>
    <col min="3341" max="3341" width="9.7109375" style="2" customWidth="1"/>
    <col min="3342" max="3342" width="9.140625" style="2"/>
    <col min="3343" max="3344" width="10.140625" style="2" customWidth="1"/>
    <col min="3345" max="3346" width="9.140625" style="2"/>
    <col min="3347" max="3347" width="10.28515625" style="2" customWidth="1"/>
    <col min="3348" max="3350" width="9.140625" style="2"/>
    <col min="3351" max="3351" width="10.28515625" style="2" customWidth="1"/>
    <col min="3352" max="3354" width="9.140625" style="2"/>
    <col min="3355" max="3355" width="11.140625" style="2" customWidth="1"/>
    <col min="3356" max="3357" width="9.140625" style="2"/>
    <col min="3358" max="3358" width="10.5703125" style="2" customWidth="1"/>
    <col min="3359" max="3366" width="9.140625" style="2"/>
    <col min="3367" max="3367" width="12.140625" style="2" customWidth="1"/>
    <col min="3368" max="3368" width="20.7109375" style="2" customWidth="1"/>
    <col min="3369" max="3369" width="49.7109375" style="2" customWidth="1"/>
    <col min="3370" max="3584" width="9.140625" style="2"/>
    <col min="3585" max="3585" width="8.140625" style="2" customWidth="1"/>
    <col min="3586" max="3586" width="36.5703125" style="2" customWidth="1"/>
    <col min="3587" max="3587" width="7.5703125" style="2" customWidth="1"/>
    <col min="3588" max="3591" width="10.140625" style="2" customWidth="1"/>
    <col min="3592" max="3593" width="9.7109375" style="2" customWidth="1"/>
    <col min="3594" max="3594" width="15.28515625" style="2" customWidth="1"/>
    <col min="3595" max="3595" width="13.5703125" style="2" customWidth="1"/>
    <col min="3596" max="3596" width="9.5703125" style="2" customWidth="1"/>
    <col min="3597" max="3597" width="9.7109375" style="2" customWidth="1"/>
    <col min="3598" max="3598" width="9.140625" style="2"/>
    <col min="3599" max="3600" width="10.140625" style="2" customWidth="1"/>
    <col min="3601" max="3602" width="9.140625" style="2"/>
    <col min="3603" max="3603" width="10.28515625" style="2" customWidth="1"/>
    <col min="3604" max="3606" width="9.140625" style="2"/>
    <col min="3607" max="3607" width="10.28515625" style="2" customWidth="1"/>
    <col min="3608" max="3610" width="9.140625" style="2"/>
    <col min="3611" max="3611" width="11.140625" style="2" customWidth="1"/>
    <col min="3612" max="3613" width="9.140625" style="2"/>
    <col min="3614" max="3614" width="10.5703125" style="2" customWidth="1"/>
    <col min="3615" max="3622" width="9.140625" style="2"/>
    <col min="3623" max="3623" width="12.140625" style="2" customWidth="1"/>
    <col min="3624" max="3624" width="20.7109375" style="2" customWidth="1"/>
    <col min="3625" max="3625" width="49.7109375" style="2" customWidth="1"/>
    <col min="3626" max="3840" width="9.140625" style="2"/>
    <col min="3841" max="3841" width="8.140625" style="2" customWidth="1"/>
    <col min="3842" max="3842" width="36.5703125" style="2" customWidth="1"/>
    <col min="3843" max="3843" width="7.5703125" style="2" customWidth="1"/>
    <col min="3844" max="3847" width="10.140625" style="2" customWidth="1"/>
    <col min="3848" max="3849" width="9.7109375" style="2" customWidth="1"/>
    <col min="3850" max="3850" width="15.28515625" style="2" customWidth="1"/>
    <col min="3851" max="3851" width="13.5703125" style="2" customWidth="1"/>
    <col min="3852" max="3852" width="9.5703125" style="2" customWidth="1"/>
    <col min="3853" max="3853" width="9.7109375" style="2" customWidth="1"/>
    <col min="3854" max="3854" width="9.140625" style="2"/>
    <col min="3855" max="3856" width="10.140625" style="2" customWidth="1"/>
    <col min="3857" max="3858" width="9.140625" style="2"/>
    <col min="3859" max="3859" width="10.28515625" style="2" customWidth="1"/>
    <col min="3860" max="3862" width="9.140625" style="2"/>
    <col min="3863" max="3863" width="10.28515625" style="2" customWidth="1"/>
    <col min="3864" max="3866" width="9.140625" style="2"/>
    <col min="3867" max="3867" width="11.140625" style="2" customWidth="1"/>
    <col min="3868" max="3869" width="9.140625" style="2"/>
    <col min="3870" max="3870" width="10.5703125" style="2" customWidth="1"/>
    <col min="3871" max="3878" width="9.140625" style="2"/>
    <col min="3879" max="3879" width="12.140625" style="2" customWidth="1"/>
    <col min="3880" max="3880" width="20.7109375" style="2" customWidth="1"/>
    <col min="3881" max="3881" width="49.7109375" style="2" customWidth="1"/>
    <col min="3882" max="4096" width="9.140625" style="2"/>
    <col min="4097" max="4097" width="8.140625" style="2" customWidth="1"/>
    <col min="4098" max="4098" width="36.5703125" style="2" customWidth="1"/>
    <col min="4099" max="4099" width="7.5703125" style="2" customWidth="1"/>
    <col min="4100" max="4103" width="10.140625" style="2" customWidth="1"/>
    <col min="4104" max="4105" width="9.7109375" style="2" customWidth="1"/>
    <col min="4106" max="4106" width="15.28515625" style="2" customWidth="1"/>
    <col min="4107" max="4107" width="13.5703125" style="2" customWidth="1"/>
    <col min="4108" max="4108" width="9.5703125" style="2" customWidth="1"/>
    <col min="4109" max="4109" width="9.7109375" style="2" customWidth="1"/>
    <col min="4110" max="4110" width="9.140625" style="2"/>
    <col min="4111" max="4112" width="10.140625" style="2" customWidth="1"/>
    <col min="4113" max="4114" width="9.140625" style="2"/>
    <col min="4115" max="4115" width="10.28515625" style="2" customWidth="1"/>
    <col min="4116" max="4118" width="9.140625" style="2"/>
    <col min="4119" max="4119" width="10.28515625" style="2" customWidth="1"/>
    <col min="4120" max="4122" width="9.140625" style="2"/>
    <col min="4123" max="4123" width="11.140625" style="2" customWidth="1"/>
    <col min="4124" max="4125" width="9.140625" style="2"/>
    <col min="4126" max="4126" width="10.5703125" style="2" customWidth="1"/>
    <col min="4127" max="4134" width="9.140625" style="2"/>
    <col min="4135" max="4135" width="12.140625" style="2" customWidth="1"/>
    <col min="4136" max="4136" width="20.7109375" style="2" customWidth="1"/>
    <col min="4137" max="4137" width="49.7109375" style="2" customWidth="1"/>
    <col min="4138" max="4352" width="9.140625" style="2"/>
    <col min="4353" max="4353" width="8.140625" style="2" customWidth="1"/>
    <col min="4354" max="4354" width="36.5703125" style="2" customWidth="1"/>
    <col min="4355" max="4355" width="7.5703125" style="2" customWidth="1"/>
    <col min="4356" max="4359" width="10.140625" style="2" customWidth="1"/>
    <col min="4360" max="4361" width="9.7109375" style="2" customWidth="1"/>
    <col min="4362" max="4362" width="15.28515625" style="2" customWidth="1"/>
    <col min="4363" max="4363" width="13.5703125" style="2" customWidth="1"/>
    <col min="4364" max="4364" width="9.5703125" style="2" customWidth="1"/>
    <col min="4365" max="4365" width="9.7109375" style="2" customWidth="1"/>
    <col min="4366" max="4366" width="9.140625" style="2"/>
    <col min="4367" max="4368" width="10.140625" style="2" customWidth="1"/>
    <col min="4369" max="4370" width="9.140625" style="2"/>
    <col min="4371" max="4371" width="10.28515625" style="2" customWidth="1"/>
    <col min="4372" max="4374" width="9.140625" style="2"/>
    <col min="4375" max="4375" width="10.28515625" style="2" customWidth="1"/>
    <col min="4376" max="4378" width="9.140625" style="2"/>
    <col min="4379" max="4379" width="11.140625" style="2" customWidth="1"/>
    <col min="4380" max="4381" width="9.140625" style="2"/>
    <col min="4382" max="4382" width="10.5703125" style="2" customWidth="1"/>
    <col min="4383" max="4390" width="9.140625" style="2"/>
    <col min="4391" max="4391" width="12.140625" style="2" customWidth="1"/>
    <col min="4392" max="4392" width="20.7109375" style="2" customWidth="1"/>
    <col min="4393" max="4393" width="49.7109375" style="2" customWidth="1"/>
    <col min="4394" max="4608" width="9.140625" style="2"/>
    <col min="4609" max="4609" width="8.140625" style="2" customWidth="1"/>
    <col min="4610" max="4610" width="36.5703125" style="2" customWidth="1"/>
    <col min="4611" max="4611" width="7.5703125" style="2" customWidth="1"/>
    <col min="4612" max="4615" width="10.140625" style="2" customWidth="1"/>
    <col min="4616" max="4617" width="9.7109375" style="2" customWidth="1"/>
    <col min="4618" max="4618" width="15.28515625" style="2" customWidth="1"/>
    <col min="4619" max="4619" width="13.5703125" style="2" customWidth="1"/>
    <col min="4620" max="4620" width="9.5703125" style="2" customWidth="1"/>
    <col min="4621" max="4621" width="9.7109375" style="2" customWidth="1"/>
    <col min="4622" max="4622" width="9.140625" style="2"/>
    <col min="4623" max="4624" width="10.140625" style="2" customWidth="1"/>
    <col min="4625" max="4626" width="9.140625" style="2"/>
    <col min="4627" max="4627" width="10.28515625" style="2" customWidth="1"/>
    <col min="4628" max="4630" width="9.140625" style="2"/>
    <col min="4631" max="4631" width="10.28515625" style="2" customWidth="1"/>
    <col min="4632" max="4634" width="9.140625" style="2"/>
    <col min="4635" max="4635" width="11.140625" style="2" customWidth="1"/>
    <col min="4636" max="4637" width="9.140625" style="2"/>
    <col min="4638" max="4638" width="10.5703125" style="2" customWidth="1"/>
    <col min="4639" max="4646" width="9.140625" style="2"/>
    <col min="4647" max="4647" width="12.140625" style="2" customWidth="1"/>
    <col min="4648" max="4648" width="20.7109375" style="2" customWidth="1"/>
    <col min="4649" max="4649" width="49.7109375" style="2" customWidth="1"/>
    <col min="4650" max="4864" width="9.140625" style="2"/>
    <col min="4865" max="4865" width="8.140625" style="2" customWidth="1"/>
    <col min="4866" max="4866" width="36.5703125" style="2" customWidth="1"/>
    <col min="4867" max="4867" width="7.5703125" style="2" customWidth="1"/>
    <col min="4868" max="4871" width="10.140625" style="2" customWidth="1"/>
    <col min="4872" max="4873" width="9.7109375" style="2" customWidth="1"/>
    <col min="4874" max="4874" width="15.28515625" style="2" customWidth="1"/>
    <col min="4875" max="4875" width="13.5703125" style="2" customWidth="1"/>
    <col min="4876" max="4876" width="9.5703125" style="2" customWidth="1"/>
    <col min="4877" max="4877" width="9.7109375" style="2" customWidth="1"/>
    <col min="4878" max="4878" width="9.140625" style="2"/>
    <col min="4879" max="4880" width="10.140625" style="2" customWidth="1"/>
    <col min="4881" max="4882" width="9.140625" style="2"/>
    <col min="4883" max="4883" width="10.28515625" style="2" customWidth="1"/>
    <col min="4884" max="4886" width="9.140625" style="2"/>
    <col min="4887" max="4887" width="10.28515625" style="2" customWidth="1"/>
    <col min="4888" max="4890" width="9.140625" style="2"/>
    <col min="4891" max="4891" width="11.140625" style="2" customWidth="1"/>
    <col min="4892" max="4893" width="9.140625" style="2"/>
    <col min="4894" max="4894" width="10.5703125" style="2" customWidth="1"/>
    <col min="4895" max="4902" width="9.140625" style="2"/>
    <col min="4903" max="4903" width="12.140625" style="2" customWidth="1"/>
    <col min="4904" max="4904" width="20.7109375" style="2" customWidth="1"/>
    <col min="4905" max="4905" width="49.7109375" style="2" customWidth="1"/>
    <col min="4906" max="5120" width="9.140625" style="2"/>
    <col min="5121" max="5121" width="8.140625" style="2" customWidth="1"/>
    <col min="5122" max="5122" width="36.5703125" style="2" customWidth="1"/>
    <col min="5123" max="5123" width="7.5703125" style="2" customWidth="1"/>
    <col min="5124" max="5127" width="10.140625" style="2" customWidth="1"/>
    <col min="5128" max="5129" width="9.7109375" style="2" customWidth="1"/>
    <col min="5130" max="5130" width="15.28515625" style="2" customWidth="1"/>
    <col min="5131" max="5131" width="13.5703125" style="2" customWidth="1"/>
    <col min="5132" max="5132" width="9.5703125" style="2" customWidth="1"/>
    <col min="5133" max="5133" width="9.7109375" style="2" customWidth="1"/>
    <col min="5134" max="5134" width="9.140625" style="2"/>
    <col min="5135" max="5136" width="10.140625" style="2" customWidth="1"/>
    <col min="5137" max="5138" width="9.140625" style="2"/>
    <col min="5139" max="5139" width="10.28515625" style="2" customWidth="1"/>
    <col min="5140" max="5142" width="9.140625" style="2"/>
    <col min="5143" max="5143" width="10.28515625" style="2" customWidth="1"/>
    <col min="5144" max="5146" width="9.140625" style="2"/>
    <col min="5147" max="5147" width="11.140625" style="2" customWidth="1"/>
    <col min="5148" max="5149" width="9.140625" style="2"/>
    <col min="5150" max="5150" width="10.5703125" style="2" customWidth="1"/>
    <col min="5151" max="5158" width="9.140625" style="2"/>
    <col min="5159" max="5159" width="12.140625" style="2" customWidth="1"/>
    <col min="5160" max="5160" width="20.7109375" style="2" customWidth="1"/>
    <col min="5161" max="5161" width="49.7109375" style="2" customWidth="1"/>
    <col min="5162" max="5376" width="9.140625" style="2"/>
    <col min="5377" max="5377" width="8.140625" style="2" customWidth="1"/>
    <col min="5378" max="5378" width="36.5703125" style="2" customWidth="1"/>
    <col min="5379" max="5379" width="7.5703125" style="2" customWidth="1"/>
    <col min="5380" max="5383" width="10.140625" style="2" customWidth="1"/>
    <col min="5384" max="5385" width="9.7109375" style="2" customWidth="1"/>
    <col min="5386" max="5386" width="15.28515625" style="2" customWidth="1"/>
    <col min="5387" max="5387" width="13.5703125" style="2" customWidth="1"/>
    <col min="5388" max="5388" width="9.5703125" style="2" customWidth="1"/>
    <col min="5389" max="5389" width="9.7109375" style="2" customWidth="1"/>
    <col min="5390" max="5390" width="9.140625" style="2"/>
    <col min="5391" max="5392" width="10.140625" style="2" customWidth="1"/>
    <col min="5393" max="5394" width="9.140625" style="2"/>
    <col min="5395" max="5395" width="10.28515625" style="2" customWidth="1"/>
    <col min="5396" max="5398" width="9.140625" style="2"/>
    <col min="5399" max="5399" width="10.28515625" style="2" customWidth="1"/>
    <col min="5400" max="5402" width="9.140625" style="2"/>
    <col min="5403" max="5403" width="11.140625" style="2" customWidth="1"/>
    <col min="5404" max="5405" width="9.140625" style="2"/>
    <col min="5406" max="5406" width="10.5703125" style="2" customWidth="1"/>
    <col min="5407" max="5414" width="9.140625" style="2"/>
    <col min="5415" max="5415" width="12.140625" style="2" customWidth="1"/>
    <col min="5416" max="5416" width="20.7109375" style="2" customWidth="1"/>
    <col min="5417" max="5417" width="49.7109375" style="2" customWidth="1"/>
    <col min="5418" max="5632" width="9.140625" style="2"/>
    <col min="5633" max="5633" width="8.140625" style="2" customWidth="1"/>
    <col min="5634" max="5634" width="36.5703125" style="2" customWidth="1"/>
    <col min="5635" max="5635" width="7.5703125" style="2" customWidth="1"/>
    <col min="5636" max="5639" width="10.140625" style="2" customWidth="1"/>
    <col min="5640" max="5641" width="9.7109375" style="2" customWidth="1"/>
    <col min="5642" max="5642" width="15.28515625" style="2" customWidth="1"/>
    <col min="5643" max="5643" width="13.5703125" style="2" customWidth="1"/>
    <col min="5644" max="5644" width="9.5703125" style="2" customWidth="1"/>
    <col min="5645" max="5645" width="9.7109375" style="2" customWidth="1"/>
    <col min="5646" max="5646" width="9.140625" style="2"/>
    <col min="5647" max="5648" width="10.140625" style="2" customWidth="1"/>
    <col min="5649" max="5650" width="9.140625" style="2"/>
    <col min="5651" max="5651" width="10.28515625" style="2" customWidth="1"/>
    <col min="5652" max="5654" width="9.140625" style="2"/>
    <col min="5655" max="5655" width="10.28515625" style="2" customWidth="1"/>
    <col min="5656" max="5658" width="9.140625" style="2"/>
    <col min="5659" max="5659" width="11.140625" style="2" customWidth="1"/>
    <col min="5660" max="5661" width="9.140625" style="2"/>
    <col min="5662" max="5662" width="10.5703125" style="2" customWidth="1"/>
    <col min="5663" max="5670" width="9.140625" style="2"/>
    <col min="5671" max="5671" width="12.140625" style="2" customWidth="1"/>
    <col min="5672" max="5672" width="20.7109375" style="2" customWidth="1"/>
    <col min="5673" max="5673" width="49.7109375" style="2" customWidth="1"/>
    <col min="5674" max="5888" width="9.140625" style="2"/>
    <col min="5889" max="5889" width="8.140625" style="2" customWidth="1"/>
    <col min="5890" max="5890" width="36.5703125" style="2" customWidth="1"/>
    <col min="5891" max="5891" width="7.5703125" style="2" customWidth="1"/>
    <col min="5892" max="5895" width="10.140625" style="2" customWidth="1"/>
    <col min="5896" max="5897" width="9.7109375" style="2" customWidth="1"/>
    <col min="5898" max="5898" width="15.28515625" style="2" customWidth="1"/>
    <col min="5899" max="5899" width="13.5703125" style="2" customWidth="1"/>
    <col min="5900" max="5900" width="9.5703125" style="2" customWidth="1"/>
    <col min="5901" max="5901" width="9.7109375" style="2" customWidth="1"/>
    <col min="5902" max="5902" width="9.140625" style="2"/>
    <col min="5903" max="5904" width="10.140625" style="2" customWidth="1"/>
    <col min="5905" max="5906" width="9.140625" style="2"/>
    <col min="5907" max="5907" width="10.28515625" style="2" customWidth="1"/>
    <col min="5908" max="5910" width="9.140625" style="2"/>
    <col min="5911" max="5911" width="10.28515625" style="2" customWidth="1"/>
    <col min="5912" max="5914" width="9.140625" style="2"/>
    <col min="5915" max="5915" width="11.140625" style="2" customWidth="1"/>
    <col min="5916" max="5917" width="9.140625" style="2"/>
    <col min="5918" max="5918" width="10.5703125" style="2" customWidth="1"/>
    <col min="5919" max="5926" width="9.140625" style="2"/>
    <col min="5927" max="5927" width="12.140625" style="2" customWidth="1"/>
    <col min="5928" max="5928" width="20.7109375" style="2" customWidth="1"/>
    <col min="5929" max="5929" width="49.7109375" style="2" customWidth="1"/>
    <col min="5930" max="6144" width="9.140625" style="2"/>
    <col min="6145" max="6145" width="8.140625" style="2" customWidth="1"/>
    <col min="6146" max="6146" width="36.5703125" style="2" customWidth="1"/>
    <col min="6147" max="6147" width="7.5703125" style="2" customWidth="1"/>
    <col min="6148" max="6151" width="10.140625" style="2" customWidth="1"/>
    <col min="6152" max="6153" width="9.7109375" style="2" customWidth="1"/>
    <col min="6154" max="6154" width="15.28515625" style="2" customWidth="1"/>
    <col min="6155" max="6155" width="13.5703125" style="2" customWidth="1"/>
    <col min="6156" max="6156" width="9.5703125" style="2" customWidth="1"/>
    <col min="6157" max="6157" width="9.7109375" style="2" customWidth="1"/>
    <col min="6158" max="6158" width="9.140625" style="2"/>
    <col min="6159" max="6160" width="10.140625" style="2" customWidth="1"/>
    <col min="6161" max="6162" width="9.140625" style="2"/>
    <col min="6163" max="6163" width="10.28515625" style="2" customWidth="1"/>
    <col min="6164" max="6166" width="9.140625" style="2"/>
    <col min="6167" max="6167" width="10.28515625" style="2" customWidth="1"/>
    <col min="6168" max="6170" width="9.140625" style="2"/>
    <col min="6171" max="6171" width="11.140625" style="2" customWidth="1"/>
    <col min="6172" max="6173" width="9.140625" style="2"/>
    <col min="6174" max="6174" width="10.5703125" style="2" customWidth="1"/>
    <col min="6175" max="6182" width="9.140625" style="2"/>
    <col min="6183" max="6183" width="12.140625" style="2" customWidth="1"/>
    <col min="6184" max="6184" width="20.7109375" style="2" customWidth="1"/>
    <col min="6185" max="6185" width="49.7109375" style="2" customWidth="1"/>
    <col min="6186" max="6400" width="9.140625" style="2"/>
    <col min="6401" max="6401" width="8.140625" style="2" customWidth="1"/>
    <col min="6402" max="6402" width="36.5703125" style="2" customWidth="1"/>
    <col min="6403" max="6403" width="7.5703125" style="2" customWidth="1"/>
    <col min="6404" max="6407" width="10.140625" style="2" customWidth="1"/>
    <col min="6408" max="6409" width="9.7109375" style="2" customWidth="1"/>
    <col min="6410" max="6410" width="15.28515625" style="2" customWidth="1"/>
    <col min="6411" max="6411" width="13.5703125" style="2" customWidth="1"/>
    <col min="6412" max="6412" width="9.5703125" style="2" customWidth="1"/>
    <col min="6413" max="6413" width="9.7109375" style="2" customWidth="1"/>
    <col min="6414" max="6414" width="9.140625" style="2"/>
    <col min="6415" max="6416" width="10.140625" style="2" customWidth="1"/>
    <col min="6417" max="6418" width="9.140625" style="2"/>
    <col min="6419" max="6419" width="10.28515625" style="2" customWidth="1"/>
    <col min="6420" max="6422" width="9.140625" style="2"/>
    <col min="6423" max="6423" width="10.28515625" style="2" customWidth="1"/>
    <col min="6424" max="6426" width="9.140625" style="2"/>
    <col min="6427" max="6427" width="11.140625" style="2" customWidth="1"/>
    <col min="6428" max="6429" width="9.140625" style="2"/>
    <col min="6430" max="6430" width="10.5703125" style="2" customWidth="1"/>
    <col min="6431" max="6438" width="9.140625" style="2"/>
    <col min="6439" max="6439" width="12.140625" style="2" customWidth="1"/>
    <col min="6440" max="6440" width="20.7109375" style="2" customWidth="1"/>
    <col min="6441" max="6441" width="49.7109375" style="2" customWidth="1"/>
    <col min="6442" max="6656" width="9.140625" style="2"/>
    <col min="6657" max="6657" width="8.140625" style="2" customWidth="1"/>
    <col min="6658" max="6658" width="36.5703125" style="2" customWidth="1"/>
    <col min="6659" max="6659" width="7.5703125" style="2" customWidth="1"/>
    <col min="6660" max="6663" width="10.140625" style="2" customWidth="1"/>
    <col min="6664" max="6665" width="9.7109375" style="2" customWidth="1"/>
    <col min="6666" max="6666" width="15.28515625" style="2" customWidth="1"/>
    <col min="6667" max="6667" width="13.5703125" style="2" customWidth="1"/>
    <col min="6668" max="6668" width="9.5703125" style="2" customWidth="1"/>
    <col min="6669" max="6669" width="9.7109375" style="2" customWidth="1"/>
    <col min="6670" max="6670" width="9.140625" style="2"/>
    <col min="6671" max="6672" width="10.140625" style="2" customWidth="1"/>
    <col min="6673" max="6674" width="9.140625" style="2"/>
    <col min="6675" max="6675" width="10.28515625" style="2" customWidth="1"/>
    <col min="6676" max="6678" width="9.140625" style="2"/>
    <col min="6679" max="6679" width="10.28515625" style="2" customWidth="1"/>
    <col min="6680" max="6682" width="9.140625" style="2"/>
    <col min="6683" max="6683" width="11.140625" style="2" customWidth="1"/>
    <col min="6684" max="6685" width="9.140625" style="2"/>
    <col min="6686" max="6686" width="10.5703125" style="2" customWidth="1"/>
    <col min="6687" max="6694" width="9.140625" style="2"/>
    <col min="6695" max="6695" width="12.140625" style="2" customWidth="1"/>
    <col min="6696" max="6696" width="20.7109375" style="2" customWidth="1"/>
    <col min="6697" max="6697" width="49.7109375" style="2" customWidth="1"/>
    <col min="6698" max="6912" width="9.140625" style="2"/>
    <col min="6913" max="6913" width="8.140625" style="2" customWidth="1"/>
    <col min="6914" max="6914" width="36.5703125" style="2" customWidth="1"/>
    <col min="6915" max="6915" width="7.5703125" style="2" customWidth="1"/>
    <col min="6916" max="6919" width="10.140625" style="2" customWidth="1"/>
    <col min="6920" max="6921" width="9.7109375" style="2" customWidth="1"/>
    <col min="6922" max="6922" width="15.28515625" style="2" customWidth="1"/>
    <col min="6923" max="6923" width="13.5703125" style="2" customWidth="1"/>
    <col min="6924" max="6924" width="9.5703125" style="2" customWidth="1"/>
    <col min="6925" max="6925" width="9.7109375" style="2" customWidth="1"/>
    <col min="6926" max="6926" width="9.140625" style="2"/>
    <col min="6927" max="6928" width="10.140625" style="2" customWidth="1"/>
    <col min="6929" max="6930" width="9.140625" style="2"/>
    <col min="6931" max="6931" width="10.28515625" style="2" customWidth="1"/>
    <col min="6932" max="6934" width="9.140625" style="2"/>
    <col min="6935" max="6935" width="10.28515625" style="2" customWidth="1"/>
    <col min="6936" max="6938" width="9.140625" style="2"/>
    <col min="6939" max="6939" width="11.140625" style="2" customWidth="1"/>
    <col min="6940" max="6941" width="9.140625" style="2"/>
    <col min="6942" max="6942" width="10.5703125" style="2" customWidth="1"/>
    <col min="6943" max="6950" width="9.140625" style="2"/>
    <col min="6951" max="6951" width="12.140625" style="2" customWidth="1"/>
    <col min="6952" max="6952" width="20.7109375" style="2" customWidth="1"/>
    <col min="6953" max="6953" width="49.7109375" style="2" customWidth="1"/>
    <col min="6954" max="7168" width="9.140625" style="2"/>
    <col min="7169" max="7169" width="8.140625" style="2" customWidth="1"/>
    <col min="7170" max="7170" width="36.5703125" style="2" customWidth="1"/>
    <col min="7171" max="7171" width="7.5703125" style="2" customWidth="1"/>
    <col min="7172" max="7175" width="10.140625" style="2" customWidth="1"/>
    <col min="7176" max="7177" width="9.7109375" style="2" customWidth="1"/>
    <col min="7178" max="7178" width="15.28515625" style="2" customWidth="1"/>
    <col min="7179" max="7179" width="13.5703125" style="2" customWidth="1"/>
    <col min="7180" max="7180" width="9.5703125" style="2" customWidth="1"/>
    <col min="7181" max="7181" width="9.7109375" style="2" customWidth="1"/>
    <col min="7182" max="7182" width="9.140625" style="2"/>
    <col min="7183" max="7184" width="10.140625" style="2" customWidth="1"/>
    <col min="7185" max="7186" width="9.140625" style="2"/>
    <col min="7187" max="7187" width="10.28515625" style="2" customWidth="1"/>
    <col min="7188" max="7190" width="9.140625" style="2"/>
    <col min="7191" max="7191" width="10.28515625" style="2" customWidth="1"/>
    <col min="7192" max="7194" width="9.140625" style="2"/>
    <col min="7195" max="7195" width="11.140625" style="2" customWidth="1"/>
    <col min="7196" max="7197" width="9.140625" style="2"/>
    <col min="7198" max="7198" width="10.5703125" style="2" customWidth="1"/>
    <col min="7199" max="7206" width="9.140625" style="2"/>
    <col min="7207" max="7207" width="12.140625" style="2" customWidth="1"/>
    <col min="7208" max="7208" width="20.7109375" style="2" customWidth="1"/>
    <col min="7209" max="7209" width="49.7109375" style="2" customWidth="1"/>
    <col min="7210" max="7424" width="9.140625" style="2"/>
    <col min="7425" max="7425" width="8.140625" style="2" customWidth="1"/>
    <col min="7426" max="7426" width="36.5703125" style="2" customWidth="1"/>
    <col min="7427" max="7427" width="7.5703125" style="2" customWidth="1"/>
    <col min="7428" max="7431" width="10.140625" style="2" customWidth="1"/>
    <col min="7432" max="7433" width="9.7109375" style="2" customWidth="1"/>
    <col min="7434" max="7434" width="15.28515625" style="2" customWidth="1"/>
    <col min="7435" max="7435" width="13.5703125" style="2" customWidth="1"/>
    <col min="7436" max="7436" width="9.5703125" style="2" customWidth="1"/>
    <col min="7437" max="7437" width="9.7109375" style="2" customWidth="1"/>
    <col min="7438" max="7438" width="9.140625" style="2"/>
    <col min="7439" max="7440" width="10.140625" style="2" customWidth="1"/>
    <col min="7441" max="7442" width="9.140625" style="2"/>
    <col min="7443" max="7443" width="10.28515625" style="2" customWidth="1"/>
    <col min="7444" max="7446" width="9.140625" style="2"/>
    <col min="7447" max="7447" width="10.28515625" style="2" customWidth="1"/>
    <col min="7448" max="7450" width="9.140625" style="2"/>
    <col min="7451" max="7451" width="11.140625" style="2" customWidth="1"/>
    <col min="7452" max="7453" width="9.140625" style="2"/>
    <col min="7454" max="7454" width="10.5703125" style="2" customWidth="1"/>
    <col min="7455" max="7462" width="9.140625" style="2"/>
    <col min="7463" max="7463" width="12.140625" style="2" customWidth="1"/>
    <col min="7464" max="7464" width="20.7109375" style="2" customWidth="1"/>
    <col min="7465" max="7465" width="49.7109375" style="2" customWidth="1"/>
    <col min="7466" max="7680" width="9.140625" style="2"/>
    <col min="7681" max="7681" width="8.140625" style="2" customWidth="1"/>
    <col min="7682" max="7682" width="36.5703125" style="2" customWidth="1"/>
    <col min="7683" max="7683" width="7.5703125" style="2" customWidth="1"/>
    <col min="7684" max="7687" width="10.140625" style="2" customWidth="1"/>
    <col min="7688" max="7689" width="9.7109375" style="2" customWidth="1"/>
    <col min="7690" max="7690" width="15.28515625" style="2" customWidth="1"/>
    <col min="7691" max="7691" width="13.5703125" style="2" customWidth="1"/>
    <col min="7692" max="7692" width="9.5703125" style="2" customWidth="1"/>
    <col min="7693" max="7693" width="9.7109375" style="2" customWidth="1"/>
    <col min="7694" max="7694" width="9.140625" style="2"/>
    <col min="7695" max="7696" width="10.140625" style="2" customWidth="1"/>
    <col min="7697" max="7698" width="9.140625" style="2"/>
    <col min="7699" max="7699" width="10.28515625" style="2" customWidth="1"/>
    <col min="7700" max="7702" width="9.140625" style="2"/>
    <col min="7703" max="7703" width="10.28515625" style="2" customWidth="1"/>
    <col min="7704" max="7706" width="9.140625" style="2"/>
    <col min="7707" max="7707" width="11.140625" style="2" customWidth="1"/>
    <col min="7708" max="7709" width="9.140625" style="2"/>
    <col min="7710" max="7710" width="10.5703125" style="2" customWidth="1"/>
    <col min="7711" max="7718" width="9.140625" style="2"/>
    <col min="7719" max="7719" width="12.140625" style="2" customWidth="1"/>
    <col min="7720" max="7720" width="20.7109375" style="2" customWidth="1"/>
    <col min="7721" max="7721" width="49.7109375" style="2" customWidth="1"/>
    <col min="7722" max="7936" width="9.140625" style="2"/>
    <col min="7937" max="7937" width="8.140625" style="2" customWidth="1"/>
    <col min="7938" max="7938" width="36.5703125" style="2" customWidth="1"/>
    <col min="7939" max="7939" width="7.5703125" style="2" customWidth="1"/>
    <col min="7940" max="7943" width="10.140625" style="2" customWidth="1"/>
    <col min="7944" max="7945" width="9.7109375" style="2" customWidth="1"/>
    <col min="7946" max="7946" width="15.28515625" style="2" customWidth="1"/>
    <col min="7947" max="7947" width="13.5703125" style="2" customWidth="1"/>
    <col min="7948" max="7948" width="9.5703125" style="2" customWidth="1"/>
    <col min="7949" max="7949" width="9.7109375" style="2" customWidth="1"/>
    <col min="7950" max="7950" width="9.140625" style="2"/>
    <col min="7951" max="7952" width="10.140625" style="2" customWidth="1"/>
    <col min="7953" max="7954" width="9.140625" style="2"/>
    <col min="7955" max="7955" width="10.28515625" style="2" customWidth="1"/>
    <col min="7956" max="7958" width="9.140625" style="2"/>
    <col min="7959" max="7959" width="10.28515625" style="2" customWidth="1"/>
    <col min="7960" max="7962" width="9.140625" style="2"/>
    <col min="7963" max="7963" width="11.140625" style="2" customWidth="1"/>
    <col min="7964" max="7965" width="9.140625" style="2"/>
    <col min="7966" max="7966" width="10.5703125" style="2" customWidth="1"/>
    <col min="7967" max="7974" width="9.140625" style="2"/>
    <col min="7975" max="7975" width="12.140625" style="2" customWidth="1"/>
    <col min="7976" max="7976" width="20.7109375" style="2" customWidth="1"/>
    <col min="7977" max="7977" width="49.7109375" style="2" customWidth="1"/>
    <col min="7978" max="8192" width="9.140625" style="2"/>
    <col min="8193" max="8193" width="8.140625" style="2" customWidth="1"/>
    <col min="8194" max="8194" width="36.5703125" style="2" customWidth="1"/>
    <col min="8195" max="8195" width="7.5703125" style="2" customWidth="1"/>
    <col min="8196" max="8199" width="10.140625" style="2" customWidth="1"/>
    <col min="8200" max="8201" width="9.7109375" style="2" customWidth="1"/>
    <col min="8202" max="8202" width="15.28515625" style="2" customWidth="1"/>
    <col min="8203" max="8203" width="13.5703125" style="2" customWidth="1"/>
    <col min="8204" max="8204" width="9.5703125" style="2" customWidth="1"/>
    <col min="8205" max="8205" width="9.7109375" style="2" customWidth="1"/>
    <col min="8206" max="8206" width="9.140625" style="2"/>
    <col min="8207" max="8208" width="10.140625" style="2" customWidth="1"/>
    <col min="8209" max="8210" width="9.140625" style="2"/>
    <col min="8211" max="8211" width="10.28515625" style="2" customWidth="1"/>
    <col min="8212" max="8214" width="9.140625" style="2"/>
    <col min="8215" max="8215" width="10.28515625" style="2" customWidth="1"/>
    <col min="8216" max="8218" width="9.140625" style="2"/>
    <col min="8219" max="8219" width="11.140625" style="2" customWidth="1"/>
    <col min="8220" max="8221" width="9.140625" style="2"/>
    <col min="8222" max="8222" width="10.5703125" style="2" customWidth="1"/>
    <col min="8223" max="8230" width="9.140625" style="2"/>
    <col min="8231" max="8231" width="12.140625" style="2" customWidth="1"/>
    <col min="8232" max="8232" width="20.7109375" style="2" customWidth="1"/>
    <col min="8233" max="8233" width="49.7109375" style="2" customWidth="1"/>
    <col min="8234" max="8448" width="9.140625" style="2"/>
    <col min="8449" max="8449" width="8.140625" style="2" customWidth="1"/>
    <col min="8450" max="8450" width="36.5703125" style="2" customWidth="1"/>
    <col min="8451" max="8451" width="7.5703125" style="2" customWidth="1"/>
    <col min="8452" max="8455" width="10.140625" style="2" customWidth="1"/>
    <col min="8456" max="8457" width="9.7109375" style="2" customWidth="1"/>
    <col min="8458" max="8458" width="15.28515625" style="2" customWidth="1"/>
    <col min="8459" max="8459" width="13.5703125" style="2" customWidth="1"/>
    <col min="8460" max="8460" width="9.5703125" style="2" customWidth="1"/>
    <col min="8461" max="8461" width="9.7109375" style="2" customWidth="1"/>
    <col min="8462" max="8462" width="9.140625" style="2"/>
    <col min="8463" max="8464" width="10.140625" style="2" customWidth="1"/>
    <col min="8465" max="8466" width="9.140625" style="2"/>
    <col min="8467" max="8467" width="10.28515625" style="2" customWidth="1"/>
    <col min="8468" max="8470" width="9.140625" style="2"/>
    <col min="8471" max="8471" width="10.28515625" style="2" customWidth="1"/>
    <col min="8472" max="8474" width="9.140625" style="2"/>
    <col min="8475" max="8475" width="11.140625" style="2" customWidth="1"/>
    <col min="8476" max="8477" width="9.140625" style="2"/>
    <col min="8478" max="8478" width="10.5703125" style="2" customWidth="1"/>
    <col min="8479" max="8486" width="9.140625" style="2"/>
    <col min="8487" max="8487" width="12.140625" style="2" customWidth="1"/>
    <col min="8488" max="8488" width="20.7109375" style="2" customWidth="1"/>
    <col min="8489" max="8489" width="49.7109375" style="2" customWidth="1"/>
    <col min="8490" max="8704" width="9.140625" style="2"/>
    <col min="8705" max="8705" width="8.140625" style="2" customWidth="1"/>
    <col min="8706" max="8706" width="36.5703125" style="2" customWidth="1"/>
    <col min="8707" max="8707" width="7.5703125" style="2" customWidth="1"/>
    <col min="8708" max="8711" width="10.140625" style="2" customWidth="1"/>
    <col min="8712" max="8713" width="9.7109375" style="2" customWidth="1"/>
    <col min="8714" max="8714" width="15.28515625" style="2" customWidth="1"/>
    <col min="8715" max="8715" width="13.5703125" style="2" customWidth="1"/>
    <col min="8716" max="8716" width="9.5703125" style="2" customWidth="1"/>
    <col min="8717" max="8717" width="9.7109375" style="2" customWidth="1"/>
    <col min="8718" max="8718" width="9.140625" style="2"/>
    <col min="8719" max="8720" width="10.140625" style="2" customWidth="1"/>
    <col min="8721" max="8722" width="9.140625" style="2"/>
    <col min="8723" max="8723" width="10.28515625" style="2" customWidth="1"/>
    <col min="8724" max="8726" width="9.140625" style="2"/>
    <col min="8727" max="8727" width="10.28515625" style="2" customWidth="1"/>
    <col min="8728" max="8730" width="9.140625" style="2"/>
    <col min="8731" max="8731" width="11.140625" style="2" customWidth="1"/>
    <col min="8732" max="8733" width="9.140625" style="2"/>
    <col min="8734" max="8734" width="10.5703125" style="2" customWidth="1"/>
    <col min="8735" max="8742" width="9.140625" style="2"/>
    <col min="8743" max="8743" width="12.140625" style="2" customWidth="1"/>
    <col min="8744" max="8744" width="20.7109375" style="2" customWidth="1"/>
    <col min="8745" max="8745" width="49.7109375" style="2" customWidth="1"/>
    <col min="8746" max="8960" width="9.140625" style="2"/>
    <col min="8961" max="8961" width="8.140625" style="2" customWidth="1"/>
    <col min="8962" max="8962" width="36.5703125" style="2" customWidth="1"/>
    <col min="8963" max="8963" width="7.5703125" style="2" customWidth="1"/>
    <col min="8964" max="8967" width="10.140625" style="2" customWidth="1"/>
    <col min="8968" max="8969" width="9.7109375" style="2" customWidth="1"/>
    <col min="8970" max="8970" width="15.28515625" style="2" customWidth="1"/>
    <col min="8971" max="8971" width="13.5703125" style="2" customWidth="1"/>
    <col min="8972" max="8972" width="9.5703125" style="2" customWidth="1"/>
    <col min="8973" max="8973" width="9.7109375" style="2" customWidth="1"/>
    <col min="8974" max="8974" width="9.140625" style="2"/>
    <col min="8975" max="8976" width="10.140625" style="2" customWidth="1"/>
    <col min="8977" max="8978" width="9.140625" style="2"/>
    <col min="8979" max="8979" width="10.28515625" style="2" customWidth="1"/>
    <col min="8980" max="8982" width="9.140625" style="2"/>
    <col min="8983" max="8983" width="10.28515625" style="2" customWidth="1"/>
    <col min="8984" max="8986" width="9.140625" style="2"/>
    <col min="8987" max="8987" width="11.140625" style="2" customWidth="1"/>
    <col min="8988" max="8989" width="9.140625" style="2"/>
    <col min="8990" max="8990" width="10.5703125" style="2" customWidth="1"/>
    <col min="8991" max="8998" width="9.140625" style="2"/>
    <col min="8999" max="8999" width="12.140625" style="2" customWidth="1"/>
    <col min="9000" max="9000" width="20.7109375" style="2" customWidth="1"/>
    <col min="9001" max="9001" width="49.7109375" style="2" customWidth="1"/>
    <col min="9002" max="9216" width="9.140625" style="2"/>
    <col min="9217" max="9217" width="8.140625" style="2" customWidth="1"/>
    <col min="9218" max="9218" width="36.5703125" style="2" customWidth="1"/>
    <col min="9219" max="9219" width="7.5703125" style="2" customWidth="1"/>
    <col min="9220" max="9223" width="10.140625" style="2" customWidth="1"/>
    <col min="9224" max="9225" width="9.7109375" style="2" customWidth="1"/>
    <col min="9226" max="9226" width="15.28515625" style="2" customWidth="1"/>
    <col min="9227" max="9227" width="13.5703125" style="2" customWidth="1"/>
    <col min="9228" max="9228" width="9.5703125" style="2" customWidth="1"/>
    <col min="9229" max="9229" width="9.7109375" style="2" customWidth="1"/>
    <col min="9230" max="9230" width="9.140625" style="2"/>
    <col min="9231" max="9232" width="10.140625" style="2" customWidth="1"/>
    <col min="9233" max="9234" width="9.140625" style="2"/>
    <col min="9235" max="9235" width="10.28515625" style="2" customWidth="1"/>
    <col min="9236" max="9238" width="9.140625" style="2"/>
    <col min="9239" max="9239" width="10.28515625" style="2" customWidth="1"/>
    <col min="9240" max="9242" width="9.140625" style="2"/>
    <col min="9243" max="9243" width="11.140625" style="2" customWidth="1"/>
    <col min="9244" max="9245" width="9.140625" style="2"/>
    <col min="9246" max="9246" width="10.5703125" style="2" customWidth="1"/>
    <col min="9247" max="9254" width="9.140625" style="2"/>
    <col min="9255" max="9255" width="12.140625" style="2" customWidth="1"/>
    <col min="9256" max="9256" width="20.7109375" style="2" customWidth="1"/>
    <col min="9257" max="9257" width="49.7109375" style="2" customWidth="1"/>
    <col min="9258" max="9472" width="9.140625" style="2"/>
    <col min="9473" max="9473" width="8.140625" style="2" customWidth="1"/>
    <col min="9474" max="9474" width="36.5703125" style="2" customWidth="1"/>
    <col min="9475" max="9475" width="7.5703125" style="2" customWidth="1"/>
    <col min="9476" max="9479" width="10.140625" style="2" customWidth="1"/>
    <col min="9480" max="9481" width="9.7109375" style="2" customWidth="1"/>
    <col min="9482" max="9482" width="15.28515625" style="2" customWidth="1"/>
    <col min="9483" max="9483" width="13.5703125" style="2" customWidth="1"/>
    <col min="9484" max="9484" width="9.5703125" style="2" customWidth="1"/>
    <col min="9485" max="9485" width="9.7109375" style="2" customWidth="1"/>
    <col min="9486" max="9486" width="9.140625" style="2"/>
    <col min="9487" max="9488" width="10.140625" style="2" customWidth="1"/>
    <col min="9489" max="9490" width="9.140625" style="2"/>
    <col min="9491" max="9491" width="10.28515625" style="2" customWidth="1"/>
    <col min="9492" max="9494" width="9.140625" style="2"/>
    <col min="9495" max="9495" width="10.28515625" style="2" customWidth="1"/>
    <col min="9496" max="9498" width="9.140625" style="2"/>
    <col min="9499" max="9499" width="11.140625" style="2" customWidth="1"/>
    <col min="9500" max="9501" width="9.140625" style="2"/>
    <col min="9502" max="9502" width="10.5703125" style="2" customWidth="1"/>
    <col min="9503" max="9510" width="9.140625" style="2"/>
    <col min="9511" max="9511" width="12.140625" style="2" customWidth="1"/>
    <col min="9512" max="9512" width="20.7109375" style="2" customWidth="1"/>
    <col min="9513" max="9513" width="49.7109375" style="2" customWidth="1"/>
    <col min="9514" max="9728" width="9.140625" style="2"/>
    <col min="9729" max="9729" width="8.140625" style="2" customWidth="1"/>
    <col min="9730" max="9730" width="36.5703125" style="2" customWidth="1"/>
    <col min="9731" max="9731" width="7.5703125" style="2" customWidth="1"/>
    <col min="9732" max="9735" width="10.140625" style="2" customWidth="1"/>
    <col min="9736" max="9737" width="9.7109375" style="2" customWidth="1"/>
    <col min="9738" max="9738" width="15.28515625" style="2" customWidth="1"/>
    <col min="9739" max="9739" width="13.5703125" style="2" customWidth="1"/>
    <col min="9740" max="9740" width="9.5703125" style="2" customWidth="1"/>
    <col min="9741" max="9741" width="9.7109375" style="2" customWidth="1"/>
    <col min="9742" max="9742" width="9.140625" style="2"/>
    <col min="9743" max="9744" width="10.140625" style="2" customWidth="1"/>
    <col min="9745" max="9746" width="9.140625" style="2"/>
    <col min="9747" max="9747" width="10.28515625" style="2" customWidth="1"/>
    <col min="9748" max="9750" width="9.140625" style="2"/>
    <col min="9751" max="9751" width="10.28515625" style="2" customWidth="1"/>
    <col min="9752" max="9754" width="9.140625" style="2"/>
    <col min="9755" max="9755" width="11.140625" style="2" customWidth="1"/>
    <col min="9756" max="9757" width="9.140625" style="2"/>
    <col min="9758" max="9758" width="10.5703125" style="2" customWidth="1"/>
    <col min="9759" max="9766" width="9.140625" style="2"/>
    <col min="9767" max="9767" width="12.140625" style="2" customWidth="1"/>
    <col min="9768" max="9768" width="20.7109375" style="2" customWidth="1"/>
    <col min="9769" max="9769" width="49.7109375" style="2" customWidth="1"/>
    <col min="9770" max="9984" width="9.140625" style="2"/>
    <col min="9985" max="9985" width="8.140625" style="2" customWidth="1"/>
    <col min="9986" max="9986" width="36.5703125" style="2" customWidth="1"/>
    <col min="9987" max="9987" width="7.5703125" style="2" customWidth="1"/>
    <col min="9988" max="9991" width="10.140625" style="2" customWidth="1"/>
    <col min="9992" max="9993" width="9.7109375" style="2" customWidth="1"/>
    <col min="9994" max="9994" width="15.28515625" style="2" customWidth="1"/>
    <col min="9995" max="9995" width="13.5703125" style="2" customWidth="1"/>
    <col min="9996" max="9996" width="9.5703125" style="2" customWidth="1"/>
    <col min="9997" max="9997" width="9.7109375" style="2" customWidth="1"/>
    <col min="9998" max="9998" width="9.140625" style="2"/>
    <col min="9999" max="10000" width="10.140625" style="2" customWidth="1"/>
    <col min="10001" max="10002" width="9.140625" style="2"/>
    <col min="10003" max="10003" width="10.28515625" style="2" customWidth="1"/>
    <col min="10004" max="10006" width="9.140625" style="2"/>
    <col min="10007" max="10007" width="10.28515625" style="2" customWidth="1"/>
    <col min="10008" max="10010" width="9.140625" style="2"/>
    <col min="10011" max="10011" width="11.140625" style="2" customWidth="1"/>
    <col min="10012" max="10013" width="9.140625" style="2"/>
    <col min="10014" max="10014" width="10.5703125" style="2" customWidth="1"/>
    <col min="10015" max="10022" width="9.140625" style="2"/>
    <col min="10023" max="10023" width="12.140625" style="2" customWidth="1"/>
    <col min="10024" max="10024" width="20.7109375" style="2" customWidth="1"/>
    <col min="10025" max="10025" width="49.7109375" style="2" customWidth="1"/>
    <col min="10026" max="10240" width="9.140625" style="2"/>
    <col min="10241" max="10241" width="8.140625" style="2" customWidth="1"/>
    <col min="10242" max="10242" width="36.5703125" style="2" customWidth="1"/>
    <col min="10243" max="10243" width="7.5703125" style="2" customWidth="1"/>
    <col min="10244" max="10247" width="10.140625" style="2" customWidth="1"/>
    <col min="10248" max="10249" width="9.7109375" style="2" customWidth="1"/>
    <col min="10250" max="10250" width="15.28515625" style="2" customWidth="1"/>
    <col min="10251" max="10251" width="13.5703125" style="2" customWidth="1"/>
    <col min="10252" max="10252" width="9.5703125" style="2" customWidth="1"/>
    <col min="10253" max="10253" width="9.7109375" style="2" customWidth="1"/>
    <col min="10254" max="10254" width="9.140625" style="2"/>
    <col min="10255" max="10256" width="10.140625" style="2" customWidth="1"/>
    <col min="10257" max="10258" width="9.140625" style="2"/>
    <col min="10259" max="10259" width="10.28515625" style="2" customWidth="1"/>
    <col min="10260" max="10262" width="9.140625" style="2"/>
    <col min="10263" max="10263" width="10.28515625" style="2" customWidth="1"/>
    <col min="10264" max="10266" width="9.140625" style="2"/>
    <col min="10267" max="10267" width="11.140625" style="2" customWidth="1"/>
    <col min="10268" max="10269" width="9.140625" style="2"/>
    <col min="10270" max="10270" width="10.5703125" style="2" customWidth="1"/>
    <col min="10271" max="10278" width="9.140625" style="2"/>
    <col min="10279" max="10279" width="12.140625" style="2" customWidth="1"/>
    <col min="10280" max="10280" width="20.7109375" style="2" customWidth="1"/>
    <col min="10281" max="10281" width="49.7109375" style="2" customWidth="1"/>
    <col min="10282" max="10496" width="9.140625" style="2"/>
    <col min="10497" max="10497" width="8.140625" style="2" customWidth="1"/>
    <col min="10498" max="10498" width="36.5703125" style="2" customWidth="1"/>
    <col min="10499" max="10499" width="7.5703125" style="2" customWidth="1"/>
    <col min="10500" max="10503" width="10.140625" style="2" customWidth="1"/>
    <col min="10504" max="10505" width="9.7109375" style="2" customWidth="1"/>
    <col min="10506" max="10506" width="15.28515625" style="2" customWidth="1"/>
    <col min="10507" max="10507" width="13.5703125" style="2" customWidth="1"/>
    <col min="10508" max="10508" width="9.5703125" style="2" customWidth="1"/>
    <col min="10509" max="10509" width="9.7109375" style="2" customWidth="1"/>
    <col min="10510" max="10510" width="9.140625" style="2"/>
    <col min="10511" max="10512" width="10.140625" style="2" customWidth="1"/>
    <col min="10513" max="10514" width="9.140625" style="2"/>
    <col min="10515" max="10515" width="10.28515625" style="2" customWidth="1"/>
    <col min="10516" max="10518" width="9.140625" style="2"/>
    <col min="10519" max="10519" width="10.28515625" style="2" customWidth="1"/>
    <col min="10520" max="10522" width="9.140625" style="2"/>
    <col min="10523" max="10523" width="11.140625" style="2" customWidth="1"/>
    <col min="10524" max="10525" width="9.140625" style="2"/>
    <col min="10526" max="10526" width="10.5703125" style="2" customWidth="1"/>
    <col min="10527" max="10534" width="9.140625" style="2"/>
    <col min="10535" max="10535" width="12.140625" style="2" customWidth="1"/>
    <col min="10536" max="10536" width="20.7109375" style="2" customWidth="1"/>
    <col min="10537" max="10537" width="49.7109375" style="2" customWidth="1"/>
    <col min="10538" max="10752" width="9.140625" style="2"/>
    <col min="10753" max="10753" width="8.140625" style="2" customWidth="1"/>
    <col min="10754" max="10754" width="36.5703125" style="2" customWidth="1"/>
    <col min="10755" max="10755" width="7.5703125" style="2" customWidth="1"/>
    <col min="10756" max="10759" width="10.140625" style="2" customWidth="1"/>
    <col min="10760" max="10761" width="9.7109375" style="2" customWidth="1"/>
    <col min="10762" max="10762" width="15.28515625" style="2" customWidth="1"/>
    <col min="10763" max="10763" width="13.5703125" style="2" customWidth="1"/>
    <col min="10764" max="10764" width="9.5703125" style="2" customWidth="1"/>
    <col min="10765" max="10765" width="9.7109375" style="2" customWidth="1"/>
    <col min="10766" max="10766" width="9.140625" style="2"/>
    <col min="10767" max="10768" width="10.140625" style="2" customWidth="1"/>
    <col min="10769" max="10770" width="9.140625" style="2"/>
    <col min="10771" max="10771" width="10.28515625" style="2" customWidth="1"/>
    <col min="10772" max="10774" width="9.140625" style="2"/>
    <col min="10775" max="10775" width="10.28515625" style="2" customWidth="1"/>
    <col min="10776" max="10778" width="9.140625" style="2"/>
    <col min="10779" max="10779" width="11.140625" style="2" customWidth="1"/>
    <col min="10780" max="10781" width="9.140625" style="2"/>
    <col min="10782" max="10782" width="10.5703125" style="2" customWidth="1"/>
    <col min="10783" max="10790" width="9.140625" style="2"/>
    <col min="10791" max="10791" width="12.140625" style="2" customWidth="1"/>
    <col min="10792" max="10792" width="20.7109375" style="2" customWidth="1"/>
    <col min="10793" max="10793" width="49.7109375" style="2" customWidth="1"/>
    <col min="10794" max="11008" width="9.140625" style="2"/>
    <col min="11009" max="11009" width="8.140625" style="2" customWidth="1"/>
    <col min="11010" max="11010" width="36.5703125" style="2" customWidth="1"/>
    <col min="11011" max="11011" width="7.5703125" style="2" customWidth="1"/>
    <col min="11012" max="11015" width="10.140625" style="2" customWidth="1"/>
    <col min="11016" max="11017" width="9.7109375" style="2" customWidth="1"/>
    <col min="11018" max="11018" width="15.28515625" style="2" customWidth="1"/>
    <col min="11019" max="11019" width="13.5703125" style="2" customWidth="1"/>
    <col min="11020" max="11020" width="9.5703125" style="2" customWidth="1"/>
    <col min="11021" max="11021" width="9.7109375" style="2" customWidth="1"/>
    <col min="11022" max="11022" width="9.140625" style="2"/>
    <col min="11023" max="11024" width="10.140625" style="2" customWidth="1"/>
    <col min="11025" max="11026" width="9.140625" style="2"/>
    <col min="11027" max="11027" width="10.28515625" style="2" customWidth="1"/>
    <col min="11028" max="11030" width="9.140625" style="2"/>
    <col min="11031" max="11031" width="10.28515625" style="2" customWidth="1"/>
    <col min="11032" max="11034" width="9.140625" style="2"/>
    <col min="11035" max="11035" width="11.140625" style="2" customWidth="1"/>
    <col min="11036" max="11037" width="9.140625" style="2"/>
    <col min="11038" max="11038" width="10.5703125" style="2" customWidth="1"/>
    <col min="11039" max="11046" width="9.140625" style="2"/>
    <col min="11047" max="11047" width="12.140625" style="2" customWidth="1"/>
    <col min="11048" max="11048" width="20.7109375" style="2" customWidth="1"/>
    <col min="11049" max="11049" width="49.7109375" style="2" customWidth="1"/>
    <col min="11050" max="11264" width="9.140625" style="2"/>
    <col min="11265" max="11265" width="8.140625" style="2" customWidth="1"/>
    <col min="11266" max="11266" width="36.5703125" style="2" customWidth="1"/>
    <col min="11267" max="11267" width="7.5703125" style="2" customWidth="1"/>
    <col min="11268" max="11271" width="10.140625" style="2" customWidth="1"/>
    <col min="11272" max="11273" width="9.7109375" style="2" customWidth="1"/>
    <col min="11274" max="11274" width="15.28515625" style="2" customWidth="1"/>
    <col min="11275" max="11275" width="13.5703125" style="2" customWidth="1"/>
    <col min="11276" max="11276" width="9.5703125" style="2" customWidth="1"/>
    <col min="11277" max="11277" width="9.7109375" style="2" customWidth="1"/>
    <col min="11278" max="11278" width="9.140625" style="2"/>
    <col min="11279" max="11280" width="10.140625" style="2" customWidth="1"/>
    <col min="11281" max="11282" width="9.140625" style="2"/>
    <col min="11283" max="11283" width="10.28515625" style="2" customWidth="1"/>
    <col min="11284" max="11286" width="9.140625" style="2"/>
    <col min="11287" max="11287" width="10.28515625" style="2" customWidth="1"/>
    <col min="11288" max="11290" width="9.140625" style="2"/>
    <col min="11291" max="11291" width="11.140625" style="2" customWidth="1"/>
    <col min="11292" max="11293" width="9.140625" style="2"/>
    <col min="11294" max="11294" width="10.5703125" style="2" customWidth="1"/>
    <col min="11295" max="11302" width="9.140625" style="2"/>
    <col min="11303" max="11303" width="12.140625" style="2" customWidth="1"/>
    <col min="11304" max="11304" width="20.7109375" style="2" customWidth="1"/>
    <col min="11305" max="11305" width="49.7109375" style="2" customWidth="1"/>
    <col min="11306" max="11520" width="9.140625" style="2"/>
    <col min="11521" max="11521" width="8.140625" style="2" customWidth="1"/>
    <col min="11522" max="11522" width="36.5703125" style="2" customWidth="1"/>
    <col min="11523" max="11523" width="7.5703125" style="2" customWidth="1"/>
    <col min="11524" max="11527" width="10.140625" style="2" customWidth="1"/>
    <col min="11528" max="11529" width="9.7109375" style="2" customWidth="1"/>
    <col min="11530" max="11530" width="15.28515625" style="2" customWidth="1"/>
    <col min="11531" max="11531" width="13.5703125" style="2" customWidth="1"/>
    <col min="11532" max="11532" width="9.5703125" style="2" customWidth="1"/>
    <col min="11533" max="11533" width="9.7109375" style="2" customWidth="1"/>
    <col min="11534" max="11534" width="9.140625" style="2"/>
    <col min="11535" max="11536" width="10.140625" style="2" customWidth="1"/>
    <col min="11537" max="11538" width="9.140625" style="2"/>
    <col min="11539" max="11539" width="10.28515625" style="2" customWidth="1"/>
    <col min="11540" max="11542" width="9.140625" style="2"/>
    <col min="11543" max="11543" width="10.28515625" style="2" customWidth="1"/>
    <col min="11544" max="11546" width="9.140625" style="2"/>
    <col min="11547" max="11547" width="11.140625" style="2" customWidth="1"/>
    <col min="11548" max="11549" width="9.140625" style="2"/>
    <col min="11550" max="11550" width="10.5703125" style="2" customWidth="1"/>
    <col min="11551" max="11558" width="9.140625" style="2"/>
    <col min="11559" max="11559" width="12.140625" style="2" customWidth="1"/>
    <col min="11560" max="11560" width="20.7109375" style="2" customWidth="1"/>
    <col min="11561" max="11561" width="49.7109375" style="2" customWidth="1"/>
    <col min="11562" max="11776" width="9.140625" style="2"/>
    <col min="11777" max="11777" width="8.140625" style="2" customWidth="1"/>
    <col min="11778" max="11778" width="36.5703125" style="2" customWidth="1"/>
    <col min="11779" max="11779" width="7.5703125" style="2" customWidth="1"/>
    <col min="11780" max="11783" width="10.140625" style="2" customWidth="1"/>
    <col min="11784" max="11785" width="9.7109375" style="2" customWidth="1"/>
    <col min="11786" max="11786" width="15.28515625" style="2" customWidth="1"/>
    <col min="11787" max="11787" width="13.5703125" style="2" customWidth="1"/>
    <col min="11788" max="11788" width="9.5703125" style="2" customWidth="1"/>
    <col min="11789" max="11789" width="9.7109375" style="2" customWidth="1"/>
    <col min="11790" max="11790" width="9.140625" style="2"/>
    <col min="11791" max="11792" width="10.140625" style="2" customWidth="1"/>
    <col min="11793" max="11794" width="9.140625" style="2"/>
    <col min="11795" max="11795" width="10.28515625" style="2" customWidth="1"/>
    <col min="11796" max="11798" width="9.140625" style="2"/>
    <col min="11799" max="11799" width="10.28515625" style="2" customWidth="1"/>
    <col min="11800" max="11802" width="9.140625" style="2"/>
    <col min="11803" max="11803" width="11.140625" style="2" customWidth="1"/>
    <col min="11804" max="11805" width="9.140625" style="2"/>
    <col min="11806" max="11806" width="10.5703125" style="2" customWidth="1"/>
    <col min="11807" max="11814" width="9.140625" style="2"/>
    <col min="11815" max="11815" width="12.140625" style="2" customWidth="1"/>
    <col min="11816" max="11816" width="20.7109375" style="2" customWidth="1"/>
    <col min="11817" max="11817" width="49.7109375" style="2" customWidth="1"/>
    <col min="11818" max="12032" width="9.140625" style="2"/>
    <col min="12033" max="12033" width="8.140625" style="2" customWidth="1"/>
    <col min="12034" max="12034" width="36.5703125" style="2" customWidth="1"/>
    <col min="12035" max="12035" width="7.5703125" style="2" customWidth="1"/>
    <col min="12036" max="12039" width="10.140625" style="2" customWidth="1"/>
    <col min="12040" max="12041" width="9.7109375" style="2" customWidth="1"/>
    <col min="12042" max="12042" width="15.28515625" style="2" customWidth="1"/>
    <col min="12043" max="12043" width="13.5703125" style="2" customWidth="1"/>
    <col min="12044" max="12044" width="9.5703125" style="2" customWidth="1"/>
    <col min="12045" max="12045" width="9.7109375" style="2" customWidth="1"/>
    <col min="12046" max="12046" width="9.140625" style="2"/>
    <col min="12047" max="12048" width="10.140625" style="2" customWidth="1"/>
    <col min="12049" max="12050" width="9.140625" style="2"/>
    <col min="12051" max="12051" width="10.28515625" style="2" customWidth="1"/>
    <col min="12052" max="12054" width="9.140625" style="2"/>
    <col min="12055" max="12055" width="10.28515625" style="2" customWidth="1"/>
    <col min="12056" max="12058" width="9.140625" style="2"/>
    <col min="12059" max="12059" width="11.140625" style="2" customWidth="1"/>
    <col min="12060" max="12061" width="9.140625" style="2"/>
    <col min="12062" max="12062" width="10.5703125" style="2" customWidth="1"/>
    <col min="12063" max="12070" width="9.140625" style="2"/>
    <col min="12071" max="12071" width="12.140625" style="2" customWidth="1"/>
    <col min="12072" max="12072" width="20.7109375" style="2" customWidth="1"/>
    <col min="12073" max="12073" width="49.7109375" style="2" customWidth="1"/>
    <col min="12074" max="12288" width="9.140625" style="2"/>
    <col min="12289" max="12289" width="8.140625" style="2" customWidth="1"/>
    <col min="12290" max="12290" width="36.5703125" style="2" customWidth="1"/>
    <col min="12291" max="12291" width="7.5703125" style="2" customWidth="1"/>
    <col min="12292" max="12295" width="10.140625" style="2" customWidth="1"/>
    <col min="12296" max="12297" width="9.7109375" style="2" customWidth="1"/>
    <col min="12298" max="12298" width="15.28515625" style="2" customWidth="1"/>
    <col min="12299" max="12299" width="13.5703125" style="2" customWidth="1"/>
    <col min="12300" max="12300" width="9.5703125" style="2" customWidth="1"/>
    <col min="12301" max="12301" width="9.7109375" style="2" customWidth="1"/>
    <col min="12302" max="12302" width="9.140625" style="2"/>
    <col min="12303" max="12304" width="10.140625" style="2" customWidth="1"/>
    <col min="12305" max="12306" width="9.140625" style="2"/>
    <col min="12307" max="12307" width="10.28515625" style="2" customWidth="1"/>
    <col min="12308" max="12310" width="9.140625" style="2"/>
    <col min="12311" max="12311" width="10.28515625" style="2" customWidth="1"/>
    <col min="12312" max="12314" width="9.140625" style="2"/>
    <col min="12315" max="12315" width="11.140625" style="2" customWidth="1"/>
    <col min="12316" max="12317" width="9.140625" style="2"/>
    <col min="12318" max="12318" width="10.5703125" style="2" customWidth="1"/>
    <col min="12319" max="12326" width="9.140625" style="2"/>
    <col min="12327" max="12327" width="12.140625" style="2" customWidth="1"/>
    <col min="12328" max="12328" width="20.7109375" style="2" customWidth="1"/>
    <col min="12329" max="12329" width="49.7109375" style="2" customWidth="1"/>
    <col min="12330" max="12544" width="9.140625" style="2"/>
    <col min="12545" max="12545" width="8.140625" style="2" customWidth="1"/>
    <col min="12546" max="12546" width="36.5703125" style="2" customWidth="1"/>
    <col min="12547" max="12547" width="7.5703125" style="2" customWidth="1"/>
    <col min="12548" max="12551" width="10.140625" style="2" customWidth="1"/>
    <col min="12552" max="12553" width="9.7109375" style="2" customWidth="1"/>
    <col min="12554" max="12554" width="15.28515625" style="2" customWidth="1"/>
    <col min="12555" max="12555" width="13.5703125" style="2" customWidth="1"/>
    <col min="12556" max="12556" width="9.5703125" style="2" customWidth="1"/>
    <col min="12557" max="12557" width="9.7109375" style="2" customWidth="1"/>
    <col min="12558" max="12558" width="9.140625" style="2"/>
    <col min="12559" max="12560" width="10.140625" style="2" customWidth="1"/>
    <col min="12561" max="12562" width="9.140625" style="2"/>
    <col min="12563" max="12563" width="10.28515625" style="2" customWidth="1"/>
    <col min="12564" max="12566" width="9.140625" style="2"/>
    <col min="12567" max="12567" width="10.28515625" style="2" customWidth="1"/>
    <col min="12568" max="12570" width="9.140625" style="2"/>
    <col min="12571" max="12571" width="11.140625" style="2" customWidth="1"/>
    <col min="12572" max="12573" width="9.140625" style="2"/>
    <col min="12574" max="12574" width="10.5703125" style="2" customWidth="1"/>
    <col min="12575" max="12582" width="9.140625" style="2"/>
    <col min="12583" max="12583" width="12.140625" style="2" customWidth="1"/>
    <col min="12584" max="12584" width="20.7109375" style="2" customWidth="1"/>
    <col min="12585" max="12585" width="49.7109375" style="2" customWidth="1"/>
    <col min="12586" max="12800" width="9.140625" style="2"/>
    <col min="12801" max="12801" width="8.140625" style="2" customWidth="1"/>
    <col min="12802" max="12802" width="36.5703125" style="2" customWidth="1"/>
    <col min="12803" max="12803" width="7.5703125" style="2" customWidth="1"/>
    <col min="12804" max="12807" width="10.140625" style="2" customWidth="1"/>
    <col min="12808" max="12809" width="9.7109375" style="2" customWidth="1"/>
    <col min="12810" max="12810" width="15.28515625" style="2" customWidth="1"/>
    <col min="12811" max="12811" width="13.5703125" style="2" customWidth="1"/>
    <col min="12812" max="12812" width="9.5703125" style="2" customWidth="1"/>
    <col min="12813" max="12813" width="9.7109375" style="2" customWidth="1"/>
    <col min="12814" max="12814" width="9.140625" style="2"/>
    <col min="12815" max="12816" width="10.140625" style="2" customWidth="1"/>
    <col min="12817" max="12818" width="9.140625" style="2"/>
    <col min="12819" max="12819" width="10.28515625" style="2" customWidth="1"/>
    <col min="12820" max="12822" width="9.140625" style="2"/>
    <col min="12823" max="12823" width="10.28515625" style="2" customWidth="1"/>
    <col min="12824" max="12826" width="9.140625" style="2"/>
    <col min="12827" max="12827" width="11.140625" style="2" customWidth="1"/>
    <col min="12828" max="12829" width="9.140625" style="2"/>
    <col min="12830" max="12830" width="10.5703125" style="2" customWidth="1"/>
    <col min="12831" max="12838" width="9.140625" style="2"/>
    <col min="12839" max="12839" width="12.140625" style="2" customWidth="1"/>
    <col min="12840" max="12840" width="20.7109375" style="2" customWidth="1"/>
    <col min="12841" max="12841" width="49.7109375" style="2" customWidth="1"/>
    <col min="12842" max="13056" width="9.140625" style="2"/>
    <col min="13057" max="13057" width="8.140625" style="2" customWidth="1"/>
    <col min="13058" max="13058" width="36.5703125" style="2" customWidth="1"/>
    <col min="13059" max="13059" width="7.5703125" style="2" customWidth="1"/>
    <col min="13060" max="13063" width="10.140625" style="2" customWidth="1"/>
    <col min="13064" max="13065" width="9.7109375" style="2" customWidth="1"/>
    <col min="13066" max="13066" width="15.28515625" style="2" customWidth="1"/>
    <col min="13067" max="13067" width="13.5703125" style="2" customWidth="1"/>
    <col min="13068" max="13068" width="9.5703125" style="2" customWidth="1"/>
    <col min="13069" max="13069" width="9.7109375" style="2" customWidth="1"/>
    <col min="13070" max="13070" width="9.140625" style="2"/>
    <col min="13071" max="13072" width="10.140625" style="2" customWidth="1"/>
    <col min="13073" max="13074" width="9.140625" style="2"/>
    <col min="13075" max="13075" width="10.28515625" style="2" customWidth="1"/>
    <col min="13076" max="13078" width="9.140625" style="2"/>
    <col min="13079" max="13079" width="10.28515625" style="2" customWidth="1"/>
    <col min="13080" max="13082" width="9.140625" style="2"/>
    <col min="13083" max="13083" width="11.140625" style="2" customWidth="1"/>
    <col min="13084" max="13085" width="9.140625" style="2"/>
    <col min="13086" max="13086" width="10.5703125" style="2" customWidth="1"/>
    <col min="13087" max="13094" width="9.140625" style="2"/>
    <col min="13095" max="13095" width="12.140625" style="2" customWidth="1"/>
    <col min="13096" max="13096" width="20.7109375" style="2" customWidth="1"/>
    <col min="13097" max="13097" width="49.7109375" style="2" customWidth="1"/>
    <col min="13098" max="13312" width="9.140625" style="2"/>
    <col min="13313" max="13313" width="8.140625" style="2" customWidth="1"/>
    <col min="13314" max="13314" width="36.5703125" style="2" customWidth="1"/>
    <col min="13315" max="13315" width="7.5703125" style="2" customWidth="1"/>
    <col min="13316" max="13319" width="10.140625" style="2" customWidth="1"/>
    <col min="13320" max="13321" width="9.7109375" style="2" customWidth="1"/>
    <col min="13322" max="13322" width="15.28515625" style="2" customWidth="1"/>
    <col min="13323" max="13323" width="13.5703125" style="2" customWidth="1"/>
    <col min="13324" max="13324" width="9.5703125" style="2" customWidth="1"/>
    <col min="13325" max="13325" width="9.7109375" style="2" customWidth="1"/>
    <col min="13326" max="13326" width="9.140625" style="2"/>
    <col min="13327" max="13328" width="10.140625" style="2" customWidth="1"/>
    <col min="13329" max="13330" width="9.140625" style="2"/>
    <col min="13331" max="13331" width="10.28515625" style="2" customWidth="1"/>
    <col min="13332" max="13334" width="9.140625" style="2"/>
    <col min="13335" max="13335" width="10.28515625" style="2" customWidth="1"/>
    <col min="13336" max="13338" width="9.140625" style="2"/>
    <col min="13339" max="13339" width="11.140625" style="2" customWidth="1"/>
    <col min="13340" max="13341" width="9.140625" style="2"/>
    <col min="13342" max="13342" width="10.5703125" style="2" customWidth="1"/>
    <col min="13343" max="13350" width="9.140625" style="2"/>
    <col min="13351" max="13351" width="12.140625" style="2" customWidth="1"/>
    <col min="13352" max="13352" width="20.7109375" style="2" customWidth="1"/>
    <col min="13353" max="13353" width="49.7109375" style="2" customWidth="1"/>
    <col min="13354" max="13568" width="9.140625" style="2"/>
    <col min="13569" max="13569" width="8.140625" style="2" customWidth="1"/>
    <col min="13570" max="13570" width="36.5703125" style="2" customWidth="1"/>
    <col min="13571" max="13571" width="7.5703125" style="2" customWidth="1"/>
    <col min="13572" max="13575" width="10.140625" style="2" customWidth="1"/>
    <col min="13576" max="13577" width="9.7109375" style="2" customWidth="1"/>
    <col min="13578" max="13578" width="15.28515625" style="2" customWidth="1"/>
    <col min="13579" max="13579" width="13.5703125" style="2" customWidth="1"/>
    <col min="13580" max="13580" width="9.5703125" style="2" customWidth="1"/>
    <col min="13581" max="13581" width="9.7109375" style="2" customWidth="1"/>
    <col min="13582" max="13582" width="9.140625" style="2"/>
    <col min="13583" max="13584" width="10.140625" style="2" customWidth="1"/>
    <col min="13585" max="13586" width="9.140625" style="2"/>
    <col min="13587" max="13587" width="10.28515625" style="2" customWidth="1"/>
    <col min="13588" max="13590" width="9.140625" style="2"/>
    <col min="13591" max="13591" width="10.28515625" style="2" customWidth="1"/>
    <col min="13592" max="13594" width="9.140625" style="2"/>
    <col min="13595" max="13595" width="11.140625" style="2" customWidth="1"/>
    <col min="13596" max="13597" width="9.140625" style="2"/>
    <col min="13598" max="13598" width="10.5703125" style="2" customWidth="1"/>
    <col min="13599" max="13606" width="9.140625" style="2"/>
    <col min="13607" max="13607" width="12.140625" style="2" customWidth="1"/>
    <col min="13608" max="13608" width="20.7109375" style="2" customWidth="1"/>
    <col min="13609" max="13609" width="49.7109375" style="2" customWidth="1"/>
    <col min="13610" max="13824" width="9.140625" style="2"/>
    <col min="13825" max="13825" width="8.140625" style="2" customWidth="1"/>
    <col min="13826" max="13826" width="36.5703125" style="2" customWidth="1"/>
    <col min="13827" max="13827" width="7.5703125" style="2" customWidth="1"/>
    <col min="13828" max="13831" width="10.140625" style="2" customWidth="1"/>
    <col min="13832" max="13833" width="9.7109375" style="2" customWidth="1"/>
    <col min="13834" max="13834" width="15.28515625" style="2" customWidth="1"/>
    <col min="13835" max="13835" width="13.5703125" style="2" customWidth="1"/>
    <col min="13836" max="13836" width="9.5703125" style="2" customWidth="1"/>
    <col min="13837" max="13837" width="9.7109375" style="2" customWidth="1"/>
    <col min="13838" max="13838" width="9.140625" style="2"/>
    <col min="13839" max="13840" width="10.140625" style="2" customWidth="1"/>
    <col min="13841" max="13842" width="9.140625" style="2"/>
    <col min="13843" max="13843" width="10.28515625" style="2" customWidth="1"/>
    <col min="13844" max="13846" width="9.140625" style="2"/>
    <col min="13847" max="13847" width="10.28515625" style="2" customWidth="1"/>
    <col min="13848" max="13850" width="9.140625" style="2"/>
    <col min="13851" max="13851" width="11.140625" style="2" customWidth="1"/>
    <col min="13852" max="13853" width="9.140625" style="2"/>
    <col min="13854" max="13854" width="10.5703125" style="2" customWidth="1"/>
    <col min="13855" max="13862" width="9.140625" style="2"/>
    <col min="13863" max="13863" width="12.140625" style="2" customWidth="1"/>
    <col min="13864" max="13864" width="20.7109375" style="2" customWidth="1"/>
    <col min="13865" max="13865" width="49.7109375" style="2" customWidth="1"/>
    <col min="13866" max="14080" width="9.140625" style="2"/>
    <col min="14081" max="14081" width="8.140625" style="2" customWidth="1"/>
    <col min="14082" max="14082" width="36.5703125" style="2" customWidth="1"/>
    <col min="14083" max="14083" width="7.5703125" style="2" customWidth="1"/>
    <col min="14084" max="14087" width="10.140625" style="2" customWidth="1"/>
    <col min="14088" max="14089" width="9.7109375" style="2" customWidth="1"/>
    <col min="14090" max="14090" width="15.28515625" style="2" customWidth="1"/>
    <col min="14091" max="14091" width="13.5703125" style="2" customWidth="1"/>
    <col min="14092" max="14092" width="9.5703125" style="2" customWidth="1"/>
    <col min="14093" max="14093" width="9.7109375" style="2" customWidth="1"/>
    <col min="14094" max="14094" width="9.140625" style="2"/>
    <col min="14095" max="14096" width="10.140625" style="2" customWidth="1"/>
    <col min="14097" max="14098" width="9.140625" style="2"/>
    <col min="14099" max="14099" width="10.28515625" style="2" customWidth="1"/>
    <col min="14100" max="14102" width="9.140625" style="2"/>
    <col min="14103" max="14103" width="10.28515625" style="2" customWidth="1"/>
    <col min="14104" max="14106" width="9.140625" style="2"/>
    <col min="14107" max="14107" width="11.140625" style="2" customWidth="1"/>
    <col min="14108" max="14109" width="9.140625" style="2"/>
    <col min="14110" max="14110" width="10.5703125" style="2" customWidth="1"/>
    <col min="14111" max="14118" width="9.140625" style="2"/>
    <col min="14119" max="14119" width="12.140625" style="2" customWidth="1"/>
    <col min="14120" max="14120" width="20.7109375" style="2" customWidth="1"/>
    <col min="14121" max="14121" width="49.7109375" style="2" customWidth="1"/>
    <col min="14122" max="14336" width="9.140625" style="2"/>
    <col min="14337" max="14337" width="8.140625" style="2" customWidth="1"/>
    <col min="14338" max="14338" width="36.5703125" style="2" customWidth="1"/>
    <col min="14339" max="14339" width="7.5703125" style="2" customWidth="1"/>
    <col min="14340" max="14343" width="10.140625" style="2" customWidth="1"/>
    <col min="14344" max="14345" width="9.7109375" style="2" customWidth="1"/>
    <col min="14346" max="14346" width="15.28515625" style="2" customWidth="1"/>
    <col min="14347" max="14347" width="13.5703125" style="2" customWidth="1"/>
    <col min="14348" max="14348" width="9.5703125" style="2" customWidth="1"/>
    <col min="14349" max="14349" width="9.7109375" style="2" customWidth="1"/>
    <col min="14350" max="14350" width="9.140625" style="2"/>
    <col min="14351" max="14352" width="10.140625" style="2" customWidth="1"/>
    <col min="14353" max="14354" width="9.140625" style="2"/>
    <col min="14355" max="14355" width="10.28515625" style="2" customWidth="1"/>
    <col min="14356" max="14358" width="9.140625" style="2"/>
    <col min="14359" max="14359" width="10.28515625" style="2" customWidth="1"/>
    <col min="14360" max="14362" width="9.140625" style="2"/>
    <col min="14363" max="14363" width="11.140625" style="2" customWidth="1"/>
    <col min="14364" max="14365" width="9.140625" style="2"/>
    <col min="14366" max="14366" width="10.5703125" style="2" customWidth="1"/>
    <col min="14367" max="14374" width="9.140625" style="2"/>
    <col min="14375" max="14375" width="12.140625" style="2" customWidth="1"/>
    <col min="14376" max="14376" width="20.7109375" style="2" customWidth="1"/>
    <col min="14377" max="14377" width="49.7109375" style="2" customWidth="1"/>
    <col min="14378" max="14592" width="9.140625" style="2"/>
    <col min="14593" max="14593" width="8.140625" style="2" customWidth="1"/>
    <col min="14594" max="14594" width="36.5703125" style="2" customWidth="1"/>
    <col min="14595" max="14595" width="7.5703125" style="2" customWidth="1"/>
    <col min="14596" max="14599" width="10.140625" style="2" customWidth="1"/>
    <col min="14600" max="14601" width="9.7109375" style="2" customWidth="1"/>
    <col min="14602" max="14602" width="15.28515625" style="2" customWidth="1"/>
    <col min="14603" max="14603" width="13.5703125" style="2" customWidth="1"/>
    <col min="14604" max="14604" width="9.5703125" style="2" customWidth="1"/>
    <col min="14605" max="14605" width="9.7109375" style="2" customWidth="1"/>
    <col min="14606" max="14606" width="9.140625" style="2"/>
    <col min="14607" max="14608" width="10.140625" style="2" customWidth="1"/>
    <col min="14609" max="14610" width="9.140625" style="2"/>
    <col min="14611" max="14611" width="10.28515625" style="2" customWidth="1"/>
    <col min="14612" max="14614" width="9.140625" style="2"/>
    <col min="14615" max="14615" width="10.28515625" style="2" customWidth="1"/>
    <col min="14616" max="14618" width="9.140625" style="2"/>
    <col min="14619" max="14619" width="11.140625" style="2" customWidth="1"/>
    <col min="14620" max="14621" width="9.140625" style="2"/>
    <col min="14622" max="14622" width="10.5703125" style="2" customWidth="1"/>
    <col min="14623" max="14630" width="9.140625" style="2"/>
    <col min="14631" max="14631" width="12.140625" style="2" customWidth="1"/>
    <col min="14632" max="14632" width="20.7109375" style="2" customWidth="1"/>
    <col min="14633" max="14633" width="49.7109375" style="2" customWidth="1"/>
    <col min="14634" max="14848" width="9.140625" style="2"/>
    <col min="14849" max="14849" width="8.140625" style="2" customWidth="1"/>
    <col min="14850" max="14850" width="36.5703125" style="2" customWidth="1"/>
    <col min="14851" max="14851" width="7.5703125" style="2" customWidth="1"/>
    <col min="14852" max="14855" width="10.140625" style="2" customWidth="1"/>
    <col min="14856" max="14857" width="9.7109375" style="2" customWidth="1"/>
    <col min="14858" max="14858" width="15.28515625" style="2" customWidth="1"/>
    <col min="14859" max="14859" width="13.5703125" style="2" customWidth="1"/>
    <col min="14860" max="14860" width="9.5703125" style="2" customWidth="1"/>
    <col min="14861" max="14861" width="9.7109375" style="2" customWidth="1"/>
    <col min="14862" max="14862" width="9.140625" style="2"/>
    <col min="14863" max="14864" width="10.140625" style="2" customWidth="1"/>
    <col min="14865" max="14866" width="9.140625" style="2"/>
    <col min="14867" max="14867" width="10.28515625" style="2" customWidth="1"/>
    <col min="14868" max="14870" width="9.140625" style="2"/>
    <col min="14871" max="14871" width="10.28515625" style="2" customWidth="1"/>
    <col min="14872" max="14874" width="9.140625" style="2"/>
    <col min="14875" max="14875" width="11.140625" style="2" customWidth="1"/>
    <col min="14876" max="14877" width="9.140625" style="2"/>
    <col min="14878" max="14878" width="10.5703125" style="2" customWidth="1"/>
    <col min="14879" max="14886" width="9.140625" style="2"/>
    <col min="14887" max="14887" width="12.140625" style="2" customWidth="1"/>
    <col min="14888" max="14888" width="20.7109375" style="2" customWidth="1"/>
    <col min="14889" max="14889" width="49.7109375" style="2" customWidth="1"/>
    <col min="14890" max="15104" width="9.140625" style="2"/>
    <col min="15105" max="15105" width="8.140625" style="2" customWidth="1"/>
    <col min="15106" max="15106" width="36.5703125" style="2" customWidth="1"/>
    <col min="15107" max="15107" width="7.5703125" style="2" customWidth="1"/>
    <col min="15108" max="15111" width="10.140625" style="2" customWidth="1"/>
    <col min="15112" max="15113" width="9.7109375" style="2" customWidth="1"/>
    <col min="15114" max="15114" width="15.28515625" style="2" customWidth="1"/>
    <col min="15115" max="15115" width="13.5703125" style="2" customWidth="1"/>
    <col min="15116" max="15116" width="9.5703125" style="2" customWidth="1"/>
    <col min="15117" max="15117" width="9.7109375" style="2" customWidth="1"/>
    <col min="15118" max="15118" width="9.140625" style="2"/>
    <col min="15119" max="15120" width="10.140625" style="2" customWidth="1"/>
    <col min="15121" max="15122" width="9.140625" style="2"/>
    <col min="15123" max="15123" width="10.28515625" style="2" customWidth="1"/>
    <col min="15124" max="15126" width="9.140625" style="2"/>
    <col min="15127" max="15127" width="10.28515625" style="2" customWidth="1"/>
    <col min="15128" max="15130" width="9.140625" style="2"/>
    <col min="15131" max="15131" width="11.140625" style="2" customWidth="1"/>
    <col min="15132" max="15133" width="9.140625" style="2"/>
    <col min="15134" max="15134" width="10.5703125" style="2" customWidth="1"/>
    <col min="15135" max="15142" width="9.140625" style="2"/>
    <col min="15143" max="15143" width="12.140625" style="2" customWidth="1"/>
    <col min="15144" max="15144" width="20.7109375" style="2" customWidth="1"/>
    <col min="15145" max="15145" width="49.7109375" style="2" customWidth="1"/>
    <col min="15146" max="15360" width="9.140625" style="2"/>
    <col min="15361" max="15361" width="8.140625" style="2" customWidth="1"/>
    <col min="15362" max="15362" width="36.5703125" style="2" customWidth="1"/>
    <col min="15363" max="15363" width="7.5703125" style="2" customWidth="1"/>
    <col min="15364" max="15367" width="10.140625" style="2" customWidth="1"/>
    <col min="15368" max="15369" width="9.7109375" style="2" customWidth="1"/>
    <col min="15370" max="15370" width="15.28515625" style="2" customWidth="1"/>
    <col min="15371" max="15371" width="13.5703125" style="2" customWidth="1"/>
    <col min="15372" max="15372" width="9.5703125" style="2" customWidth="1"/>
    <col min="15373" max="15373" width="9.7109375" style="2" customWidth="1"/>
    <col min="15374" max="15374" width="9.140625" style="2"/>
    <col min="15375" max="15376" width="10.140625" style="2" customWidth="1"/>
    <col min="15377" max="15378" width="9.140625" style="2"/>
    <col min="15379" max="15379" width="10.28515625" style="2" customWidth="1"/>
    <col min="15380" max="15382" width="9.140625" style="2"/>
    <col min="15383" max="15383" width="10.28515625" style="2" customWidth="1"/>
    <col min="15384" max="15386" width="9.140625" style="2"/>
    <col min="15387" max="15387" width="11.140625" style="2" customWidth="1"/>
    <col min="15388" max="15389" width="9.140625" style="2"/>
    <col min="15390" max="15390" width="10.5703125" style="2" customWidth="1"/>
    <col min="15391" max="15398" width="9.140625" style="2"/>
    <col min="15399" max="15399" width="12.140625" style="2" customWidth="1"/>
    <col min="15400" max="15400" width="20.7109375" style="2" customWidth="1"/>
    <col min="15401" max="15401" width="49.7109375" style="2" customWidth="1"/>
    <col min="15402" max="15616" width="9.140625" style="2"/>
    <col min="15617" max="15617" width="8.140625" style="2" customWidth="1"/>
    <col min="15618" max="15618" width="36.5703125" style="2" customWidth="1"/>
    <col min="15619" max="15619" width="7.5703125" style="2" customWidth="1"/>
    <col min="15620" max="15623" width="10.140625" style="2" customWidth="1"/>
    <col min="15624" max="15625" width="9.7109375" style="2" customWidth="1"/>
    <col min="15626" max="15626" width="15.28515625" style="2" customWidth="1"/>
    <col min="15627" max="15627" width="13.5703125" style="2" customWidth="1"/>
    <col min="15628" max="15628" width="9.5703125" style="2" customWidth="1"/>
    <col min="15629" max="15629" width="9.7109375" style="2" customWidth="1"/>
    <col min="15630" max="15630" width="9.140625" style="2"/>
    <col min="15631" max="15632" width="10.140625" style="2" customWidth="1"/>
    <col min="15633" max="15634" width="9.140625" style="2"/>
    <col min="15635" max="15635" width="10.28515625" style="2" customWidth="1"/>
    <col min="15636" max="15638" width="9.140625" style="2"/>
    <col min="15639" max="15639" width="10.28515625" style="2" customWidth="1"/>
    <col min="15640" max="15642" width="9.140625" style="2"/>
    <col min="15643" max="15643" width="11.140625" style="2" customWidth="1"/>
    <col min="15644" max="15645" width="9.140625" style="2"/>
    <col min="15646" max="15646" width="10.5703125" style="2" customWidth="1"/>
    <col min="15647" max="15654" width="9.140625" style="2"/>
    <col min="15655" max="15655" width="12.140625" style="2" customWidth="1"/>
    <col min="15656" max="15656" width="20.7109375" style="2" customWidth="1"/>
    <col min="15657" max="15657" width="49.7109375" style="2" customWidth="1"/>
    <col min="15658" max="15872" width="9.140625" style="2"/>
    <col min="15873" max="15873" width="8.140625" style="2" customWidth="1"/>
    <col min="15874" max="15874" width="36.5703125" style="2" customWidth="1"/>
    <col min="15875" max="15875" width="7.5703125" style="2" customWidth="1"/>
    <col min="15876" max="15879" width="10.140625" style="2" customWidth="1"/>
    <col min="15880" max="15881" width="9.7109375" style="2" customWidth="1"/>
    <col min="15882" max="15882" width="15.28515625" style="2" customWidth="1"/>
    <col min="15883" max="15883" width="13.5703125" style="2" customWidth="1"/>
    <col min="15884" max="15884" width="9.5703125" style="2" customWidth="1"/>
    <col min="15885" max="15885" width="9.7109375" style="2" customWidth="1"/>
    <col min="15886" max="15886" width="9.140625" style="2"/>
    <col min="15887" max="15888" width="10.140625" style="2" customWidth="1"/>
    <col min="15889" max="15890" width="9.140625" style="2"/>
    <col min="15891" max="15891" width="10.28515625" style="2" customWidth="1"/>
    <col min="15892" max="15894" width="9.140625" style="2"/>
    <col min="15895" max="15895" width="10.28515625" style="2" customWidth="1"/>
    <col min="15896" max="15898" width="9.140625" style="2"/>
    <col min="15899" max="15899" width="11.140625" style="2" customWidth="1"/>
    <col min="15900" max="15901" width="9.140625" style="2"/>
    <col min="15902" max="15902" width="10.5703125" style="2" customWidth="1"/>
    <col min="15903" max="15910" width="9.140625" style="2"/>
    <col min="15911" max="15911" width="12.140625" style="2" customWidth="1"/>
    <col min="15912" max="15912" width="20.7109375" style="2" customWidth="1"/>
    <col min="15913" max="15913" width="49.7109375" style="2" customWidth="1"/>
    <col min="15914" max="16128" width="9.140625" style="2"/>
    <col min="16129" max="16129" width="8.140625" style="2" customWidth="1"/>
    <col min="16130" max="16130" width="36.5703125" style="2" customWidth="1"/>
    <col min="16131" max="16131" width="7.5703125" style="2" customWidth="1"/>
    <col min="16132" max="16135" width="10.140625" style="2" customWidth="1"/>
    <col min="16136" max="16137" width="9.7109375" style="2" customWidth="1"/>
    <col min="16138" max="16138" width="15.28515625" style="2" customWidth="1"/>
    <col min="16139" max="16139" width="13.5703125" style="2" customWidth="1"/>
    <col min="16140" max="16140" width="9.5703125" style="2" customWidth="1"/>
    <col min="16141" max="16141" width="9.7109375" style="2" customWidth="1"/>
    <col min="16142" max="16142" width="9.140625" style="2"/>
    <col min="16143" max="16144" width="10.140625" style="2" customWidth="1"/>
    <col min="16145" max="16146" width="9.140625" style="2"/>
    <col min="16147" max="16147" width="10.28515625" style="2" customWidth="1"/>
    <col min="16148" max="16150" width="9.140625" style="2"/>
    <col min="16151" max="16151" width="10.28515625" style="2" customWidth="1"/>
    <col min="16152" max="16154" width="9.140625" style="2"/>
    <col min="16155" max="16155" width="11.140625" style="2" customWidth="1"/>
    <col min="16156" max="16157" width="9.140625" style="2"/>
    <col min="16158" max="16158" width="10.5703125" style="2" customWidth="1"/>
    <col min="16159" max="16166" width="9.140625" style="2"/>
    <col min="16167" max="16167" width="12.140625" style="2" customWidth="1"/>
    <col min="16168" max="16168" width="20.7109375" style="2" customWidth="1"/>
    <col min="16169" max="16169" width="49.7109375" style="2" customWidth="1"/>
    <col min="16170" max="16384" width="9.140625" style="2"/>
  </cols>
  <sheetData>
    <row r="1" spans="1:88" x14ac:dyDescent="0.15">
      <c r="A1" s="1"/>
      <c r="B1" s="1"/>
      <c r="C1" s="1"/>
      <c r="D1" s="1"/>
      <c r="E1" s="1"/>
      <c r="F1" s="1"/>
      <c r="G1" s="1"/>
      <c r="H1" s="1"/>
      <c r="I1" s="1"/>
      <c r="M1" s="84"/>
    </row>
    <row r="2" spans="1:88" ht="17.25" customHeight="1" x14ac:dyDescent="0.25">
      <c r="B2" s="3" t="s">
        <v>0</v>
      </c>
      <c r="D2" s="58" t="s">
        <v>1</v>
      </c>
      <c r="E2" s="58"/>
      <c r="F2" s="58"/>
      <c r="G2" s="58"/>
      <c r="H2" s="59"/>
      <c r="I2" s="59"/>
      <c r="J2" s="59"/>
      <c r="K2" s="59"/>
      <c r="L2" s="59"/>
      <c r="M2" s="59"/>
    </row>
    <row r="3" spans="1:88" ht="48.75" customHeight="1" x14ac:dyDescent="0.15">
      <c r="B3" s="4" t="s">
        <v>2</v>
      </c>
      <c r="D3" s="60" t="s">
        <v>3</v>
      </c>
      <c r="E3" s="60"/>
      <c r="F3" s="60"/>
      <c r="G3" s="60"/>
      <c r="H3" s="61"/>
      <c r="I3" s="61"/>
      <c r="J3" s="61"/>
      <c r="K3" s="61"/>
      <c r="L3" s="61"/>
      <c r="M3" s="61"/>
      <c r="N3" s="62"/>
      <c r="O3" s="62"/>
      <c r="P3" s="62"/>
    </row>
    <row r="4" spans="1:88" ht="14.45" customHeight="1" thickBot="1" x14ac:dyDescent="0.2">
      <c r="B4" s="4" t="s">
        <v>4</v>
      </c>
      <c r="AN4" s="5"/>
      <c r="AO4" s="6" t="s">
        <v>5</v>
      </c>
    </row>
    <row r="5" spans="1:88" s="8" customFormat="1" ht="33" customHeight="1" x14ac:dyDescent="0.2">
      <c r="A5" s="63"/>
      <c r="B5" s="65" t="s">
        <v>6</v>
      </c>
      <c r="C5" s="65" t="s">
        <v>7</v>
      </c>
      <c r="D5" s="67" t="s">
        <v>8</v>
      </c>
      <c r="E5" s="67" t="s">
        <v>9</v>
      </c>
      <c r="F5" s="67" t="s">
        <v>10</v>
      </c>
      <c r="G5" s="67" t="s">
        <v>11</v>
      </c>
      <c r="H5" s="69" t="s">
        <v>12</v>
      </c>
      <c r="I5" s="67" t="s">
        <v>13</v>
      </c>
      <c r="J5" s="75" t="s">
        <v>14</v>
      </c>
      <c r="K5" s="75" t="s">
        <v>15</v>
      </c>
      <c r="L5" s="75" t="s">
        <v>16</v>
      </c>
      <c r="M5" s="86" t="s">
        <v>17</v>
      </c>
      <c r="N5" s="71" t="s">
        <v>18</v>
      </c>
      <c r="O5" s="72"/>
      <c r="P5" s="72"/>
      <c r="Q5" s="71" t="s">
        <v>19</v>
      </c>
      <c r="R5" s="71" t="s">
        <v>20</v>
      </c>
      <c r="S5" s="72"/>
      <c r="T5" s="72"/>
      <c r="U5" s="71" t="s">
        <v>21</v>
      </c>
      <c r="V5" s="71" t="s">
        <v>22</v>
      </c>
      <c r="W5" s="72"/>
      <c r="X5" s="72"/>
      <c r="Y5" s="71" t="s">
        <v>23</v>
      </c>
      <c r="Z5" s="71" t="s">
        <v>24</v>
      </c>
      <c r="AA5" s="72"/>
      <c r="AB5" s="72"/>
      <c r="AC5" s="71" t="s">
        <v>25</v>
      </c>
      <c r="AD5" s="72"/>
      <c r="AE5" s="72"/>
      <c r="AF5" s="70" t="s">
        <v>26</v>
      </c>
      <c r="AG5" s="70" t="s">
        <v>27</v>
      </c>
      <c r="AH5" s="70" t="s">
        <v>28</v>
      </c>
      <c r="AI5" s="70" t="s">
        <v>29</v>
      </c>
      <c r="AJ5" s="70" t="s">
        <v>30</v>
      </c>
      <c r="AK5" s="70" t="s">
        <v>31</v>
      </c>
      <c r="AL5" s="71" t="s">
        <v>32</v>
      </c>
      <c r="AM5" s="76" t="s">
        <v>33</v>
      </c>
      <c r="AN5" s="77" t="s">
        <v>34</v>
      </c>
      <c r="AO5" s="79" t="s">
        <v>35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</row>
    <row r="6" spans="1:88" ht="79.5" customHeight="1" x14ac:dyDescent="0.25">
      <c r="A6" s="64"/>
      <c r="B6" s="66"/>
      <c r="C6" s="66"/>
      <c r="D6" s="68"/>
      <c r="E6" s="68"/>
      <c r="F6" s="68"/>
      <c r="G6" s="68"/>
      <c r="H6" s="68"/>
      <c r="I6" s="68"/>
      <c r="J6" s="66"/>
      <c r="K6" s="66"/>
      <c r="L6" s="66"/>
      <c r="M6" s="87"/>
      <c r="N6" s="9" t="s">
        <v>36</v>
      </c>
      <c r="O6" s="9" t="s">
        <v>37</v>
      </c>
      <c r="P6" s="9" t="s">
        <v>38</v>
      </c>
      <c r="Q6" s="66"/>
      <c r="R6" s="9" t="s">
        <v>36</v>
      </c>
      <c r="S6" s="9" t="s">
        <v>37</v>
      </c>
      <c r="T6" s="9" t="s">
        <v>38</v>
      </c>
      <c r="U6" s="66"/>
      <c r="V6" s="9" t="s">
        <v>36</v>
      </c>
      <c r="W6" s="9" t="s">
        <v>37</v>
      </c>
      <c r="X6" s="9" t="s">
        <v>38</v>
      </c>
      <c r="Y6" s="66"/>
      <c r="Z6" s="9" t="s">
        <v>36</v>
      </c>
      <c r="AA6" s="9" t="s">
        <v>37</v>
      </c>
      <c r="AB6" s="9" t="s">
        <v>38</v>
      </c>
      <c r="AC6" s="9" t="s">
        <v>36</v>
      </c>
      <c r="AD6" s="9" t="s">
        <v>37</v>
      </c>
      <c r="AE6" s="9" t="s">
        <v>38</v>
      </c>
      <c r="AF6" s="68"/>
      <c r="AG6" s="68"/>
      <c r="AH6" s="68"/>
      <c r="AI6" s="68"/>
      <c r="AJ6" s="68"/>
      <c r="AK6" s="68"/>
      <c r="AL6" s="66"/>
      <c r="AM6" s="68"/>
      <c r="AN6" s="78"/>
      <c r="AO6" s="80"/>
    </row>
    <row r="7" spans="1:88" ht="10.5" customHeight="1" x14ac:dyDescent="0.15">
      <c r="A7" s="10" t="s">
        <v>39</v>
      </c>
      <c r="B7" s="3" t="s">
        <v>40</v>
      </c>
      <c r="C7" s="3"/>
      <c r="D7" s="3"/>
      <c r="E7" s="3"/>
      <c r="F7" s="3"/>
      <c r="G7" s="3"/>
      <c r="H7" s="3"/>
      <c r="I7" s="3"/>
      <c r="J7" s="11"/>
      <c r="K7" s="11"/>
      <c r="L7" s="11"/>
      <c r="M7" s="88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2"/>
      <c r="AO7" s="13"/>
    </row>
    <row r="8" spans="1:88" ht="15" customHeight="1" x14ac:dyDescent="0.25">
      <c r="A8" s="10"/>
      <c r="B8" s="14" t="s">
        <v>41</v>
      </c>
      <c r="C8" s="14" t="s">
        <v>42</v>
      </c>
      <c r="D8" s="3"/>
      <c r="E8" s="3"/>
      <c r="F8" s="3"/>
      <c r="G8" s="3"/>
      <c r="H8" s="3"/>
      <c r="I8" s="3"/>
      <c r="J8" s="3"/>
      <c r="K8" s="3"/>
      <c r="L8" s="3"/>
      <c r="M8" s="88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15"/>
      <c r="AO8" s="16"/>
    </row>
    <row r="9" spans="1:88" ht="24" customHeight="1" x14ac:dyDescent="0.2">
      <c r="A9" s="10"/>
      <c r="B9" s="17" t="s">
        <v>43</v>
      </c>
      <c r="C9" s="14"/>
      <c r="D9" s="3"/>
      <c r="E9" s="3"/>
      <c r="F9" s="3"/>
      <c r="G9" s="3"/>
      <c r="H9" s="3"/>
      <c r="I9" s="3"/>
      <c r="J9" s="3"/>
      <c r="K9" s="3"/>
      <c r="L9" s="3"/>
      <c r="M9" s="88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15"/>
      <c r="AO9" s="18"/>
    </row>
    <row r="10" spans="1:88" ht="21.75" customHeight="1" x14ac:dyDescent="0.25">
      <c r="A10" s="10"/>
      <c r="B10" s="19" t="s">
        <v>44</v>
      </c>
      <c r="C10" s="14" t="s">
        <v>45</v>
      </c>
      <c r="D10" s="3">
        <v>0</v>
      </c>
      <c r="E10" s="3"/>
      <c r="F10" s="3"/>
      <c r="G10" s="3"/>
      <c r="H10" s="3"/>
      <c r="I10" s="3"/>
      <c r="J10" s="3"/>
      <c r="K10" s="3"/>
      <c r="L10" s="3"/>
      <c r="M10" s="88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15"/>
      <c r="AO10" s="20"/>
    </row>
    <row r="11" spans="1:88" ht="24.75" customHeight="1" x14ac:dyDescent="0.15">
      <c r="A11" s="10"/>
      <c r="B11" s="21" t="s">
        <v>46</v>
      </c>
      <c r="C11" s="22" t="s">
        <v>47</v>
      </c>
      <c r="D11" s="3">
        <f>D12+D14+D16+D19</f>
        <v>79</v>
      </c>
      <c r="E11" s="3">
        <f t="shared" ref="E11:AL11" si="0">E12+E14+E16+E19</f>
        <v>0</v>
      </c>
      <c r="F11" s="3">
        <f t="shared" si="0"/>
        <v>79</v>
      </c>
      <c r="G11" s="3">
        <f t="shared" si="0"/>
        <v>0</v>
      </c>
      <c r="H11" s="3">
        <f t="shared" si="0"/>
        <v>79</v>
      </c>
      <c r="I11" s="3">
        <f t="shared" si="0"/>
        <v>0</v>
      </c>
      <c r="J11" s="3">
        <f t="shared" si="0"/>
        <v>237</v>
      </c>
      <c r="K11" s="3">
        <f t="shared" si="0"/>
        <v>109</v>
      </c>
      <c r="L11" s="3">
        <f>L12+L14+L16+L19</f>
        <v>30</v>
      </c>
      <c r="M11" s="88">
        <f t="shared" si="0"/>
        <v>109</v>
      </c>
      <c r="N11" s="3">
        <f t="shared" si="0"/>
        <v>109</v>
      </c>
      <c r="O11" s="3">
        <f t="shared" si="0"/>
        <v>109</v>
      </c>
      <c r="P11" s="3">
        <f t="shared" si="0"/>
        <v>109</v>
      </c>
      <c r="Q11" s="3">
        <f t="shared" si="0"/>
        <v>0</v>
      </c>
      <c r="R11" s="3">
        <f t="shared" si="0"/>
        <v>109</v>
      </c>
      <c r="S11" s="3">
        <f t="shared" si="0"/>
        <v>109</v>
      </c>
      <c r="T11" s="3">
        <f t="shared" si="0"/>
        <v>109</v>
      </c>
      <c r="U11" s="3">
        <f t="shared" si="0"/>
        <v>0</v>
      </c>
      <c r="V11" s="3">
        <f t="shared" si="0"/>
        <v>109</v>
      </c>
      <c r="W11" s="3">
        <f t="shared" si="0"/>
        <v>109</v>
      </c>
      <c r="X11" s="3">
        <f t="shared" si="0"/>
        <v>109</v>
      </c>
      <c r="Y11" s="3">
        <f t="shared" si="0"/>
        <v>0</v>
      </c>
      <c r="Z11" s="3">
        <f t="shared" si="0"/>
        <v>109</v>
      </c>
      <c r="AA11" s="3">
        <f t="shared" si="0"/>
        <v>109</v>
      </c>
      <c r="AB11" s="3">
        <f t="shared" si="0"/>
        <v>327</v>
      </c>
      <c r="AC11" s="3">
        <f t="shared" si="0"/>
        <v>109</v>
      </c>
      <c r="AD11" s="3">
        <f t="shared" si="0"/>
        <v>109</v>
      </c>
      <c r="AE11" s="3">
        <f t="shared" si="0"/>
        <v>109</v>
      </c>
      <c r="AF11" s="3">
        <f>AF12+AF14+AF16+AF19</f>
        <v>109</v>
      </c>
      <c r="AG11" s="3">
        <f>AG12+AG14+AG16+AG19</f>
        <v>109</v>
      </c>
      <c r="AH11" s="3">
        <f>AH12</f>
        <v>109</v>
      </c>
      <c r="AI11" s="3">
        <f>AI12+AI14+AI16+AI19</f>
        <v>109</v>
      </c>
      <c r="AJ11" s="3">
        <f>AJ12</f>
        <v>109</v>
      </c>
      <c r="AK11" s="3">
        <f>AK12</f>
        <v>109</v>
      </c>
      <c r="AL11" s="3">
        <f t="shared" si="0"/>
        <v>0</v>
      </c>
      <c r="AM11" s="3">
        <f>AM12</f>
        <v>109</v>
      </c>
      <c r="AN11" s="15">
        <f>AN12+AN14+AN16+AN19</f>
        <v>0</v>
      </c>
      <c r="AO11" s="20"/>
    </row>
    <row r="12" spans="1:88" ht="27.75" customHeight="1" x14ac:dyDescent="0.25">
      <c r="A12" s="10"/>
      <c r="B12" s="23" t="s">
        <v>48</v>
      </c>
      <c r="C12" s="22" t="s">
        <v>47</v>
      </c>
      <c r="D12" s="3">
        <v>79</v>
      </c>
      <c r="E12" s="3">
        <v>0</v>
      </c>
      <c r="F12" s="3">
        <v>79</v>
      </c>
      <c r="G12" s="3"/>
      <c r="H12" s="3">
        <v>79</v>
      </c>
      <c r="I12" s="3"/>
      <c r="J12" s="3">
        <f>79*3</f>
        <v>237</v>
      </c>
      <c r="K12" s="3">
        <f>H12+30</f>
        <v>109</v>
      </c>
      <c r="L12" s="3">
        <f>K12-H12</f>
        <v>30</v>
      </c>
      <c r="M12" s="88">
        <f>K12</f>
        <v>109</v>
      </c>
      <c r="N12" s="3">
        <f>$K$12</f>
        <v>109</v>
      </c>
      <c r="O12" s="3">
        <f>$K$12</f>
        <v>109</v>
      </c>
      <c r="P12" s="3">
        <f>$K$12</f>
        <v>109</v>
      </c>
      <c r="Q12" s="3"/>
      <c r="R12" s="3">
        <f>$K$12</f>
        <v>109</v>
      </c>
      <c r="S12" s="3">
        <f>$K$12</f>
        <v>109</v>
      </c>
      <c r="T12" s="3">
        <f>$K$12</f>
        <v>109</v>
      </c>
      <c r="U12" s="3"/>
      <c r="V12" s="3">
        <f>$K$12</f>
        <v>109</v>
      </c>
      <c r="W12" s="3">
        <f>$K$12</f>
        <v>109</v>
      </c>
      <c r="X12" s="3">
        <f>$K$12</f>
        <v>109</v>
      </c>
      <c r="Y12" s="3"/>
      <c r="Z12" s="3">
        <f>$K$12</f>
        <v>109</v>
      </c>
      <c r="AA12" s="3">
        <f>$K$12</f>
        <v>109</v>
      </c>
      <c r="AB12" s="3">
        <f>X12+T12+P12</f>
        <v>327</v>
      </c>
      <c r="AC12" s="3">
        <f>$K$12</f>
        <v>109</v>
      </c>
      <c r="AD12" s="3">
        <f>$K$12</f>
        <v>109</v>
      </c>
      <c r="AE12" s="3">
        <f>AA12</f>
        <v>109</v>
      </c>
      <c r="AF12" s="3">
        <f t="shared" ref="AF12:AM12" si="1">$K$12</f>
        <v>109</v>
      </c>
      <c r="AG12" s="3">
        <f t="shared" si="1"/>
        <v>109</v>
      </c>
      <c r="AH12" s="3">
        <f t="shared" si="1"/>
        <v>109</v>
      </c>
      <c r="AI12" s="3">
        <f t="shared" si="1"/>
        <v>109</v>
      </c>
      <c r="AJ12" s="3">
        <f t="shared" si="1"/>
        <v>109</v>
      </c>
      <c r="AK12" s="3">
        <f t="shared" si="1"/>
        <v>109</v>
      </c>
      <c r="AL12" s="3"/>
      <c r="AM12" s="3">
        <f t="shared" si="1"/>
        <v>109</v>
      </c>
      <c r="AN12" s="15"/>
      <c r="AO12" s="20"/>
    </row>
    <row r="13" spans="1:88" ht="29.25" customHeight="1" x14ac:dyDescent="0.25">
      <c r="A13" s="10"/>
      <c r="B13" s="9" t="s">
        <v>49</v>
      </c>
      <c r="C13" s="22" t="s">
        <v>47</v>
      </c>
      <c r="D13" s="24"/>
      <c r="E13" s="3"/>
      <c r="F13" s="3"/>
      <c r="G13" s="3"/>
      <c r="H13" s="3"/>
      <c r="I13" s="3"/>
      <c r="J13" s="3"/>
      <c r="K13" s="3"/>
      <c r="L13" s="3"/>
      <c r="M13" s="88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>
        <f t="shared" ref="AH13:AH76" si="2">AF13+AG13</f>
        <v>0</v>
      </c>
      <c r="AI13" s="3"/>
      <c r="AJ13" s="3">
        <f t="shared" ref="AJ13:AJ76" si="3">AH13+AI13</f>
        <v>0</v>
      </c>
      <c r="AK13" s="3">
        <f t="shared" ref="AK13:AK76" si="4">AE13-AJ13</f>
        <v>0</v>
      </c>
      <c r="AL13" s="3"/>
      <c r="AM13" s="3"/>
      <c r="AN13" s="15"/>
      <c r="AO13" s="20"/>
    </row>
    <row r="14" spans="1:88" ht="30" customHeight="1" x14ac:dyDescent="0.25">
      <c r="A14" s="10"/>
      <c r="B14" s="23" t="s">
        <v>50</v>
      </c>
      <c r="C14" s="22" t="s">
        <v>47</v>
      </c>
      <c r="D14" s="3"/>
      <c r="E14" s="3"/>
      <c r="F14" s="3"/>
      <c r="G14" s="3"/>
      <c r="H14" s="3"/>
      <c r="I14" s="3"/>
      <c r="J14" s="3"/>
      <c r="K14" s="3"/>
      <c r="L14" s="3"/>
      <c r="M14" s="8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>
        <f t="shared" si="2"/>
        <v>0</v>
      </c>
      <c r="AI14" s="3"/>
      <c r="AJ14" s="3">
        <f t="shared" si="3"/>
        <v>0</v>
      </c>
      <c r="AK14" s="3">
        <f t="shared" si="4"/>
        <v>0</v>
      </c>
      <c r="AL14" s="3"/>
      <c r="AM14" s="3"/>
      <c r="AN14" s="15"/>
      <c r="AO14" s="20"/>
    </row>
    <row r="15" spans="1:88" ht="40.5" customHeight="1" x14ac:dyDescent="0.25">
      <c r="A15" s="10"/>
      <c r="B15" s="9" t="s">
        <v>51</v>
      </c>
      <c r="C15" s="22" t="s">
        <v>47</v>
      </c>
      <c r="D15" s="3"/>
      <c r="E15" s="3"/>
      <c r="F15" s="3"/>
      <c r="G15" s="3"/>
      <c r="H15" s="3"/>
      <c r="I15" s="3"/>
      <c r="J15" s="3"/>
      <c r="K15" s="3"/>
      <c r="L15" s="3"/>
      <c r="M15" s="8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>
        <f t="shared" si="2"/>
        <v>0</v>
      </c>
      <c r="AI15" s="3"/>
      <c r="AJ15" s="3">
        <f t="shared" si="3"/>
        <v>0</v>
      </c>
      <c r="AK15" s="3">
        <f t="shared" si="4"/>
        <v>0</v>
      </c>
      <c r="AL15" s="3"/>
      <c r="AM15" s="3"/>
      <c r="AN15" s="15"/>
      <c r="AO15" s="20"/>
    </row>
    <row r="16" spans="1:88" ht="18" customHeight="1" x14ac:dyDescent="0.15">
      <c r="A16" s="10"/>
      <c r="B16" s="25" t="s">
        <v>52</v>
      </c>
      <c r="C16" s="22" t="s">
        <v>47</v>
      </c>
      <c r="D16" s="3">
        <f t="shared" ref="D16:AM16" si="5">D17+D18</f>
        <v>0</v>
      </c>
      <c r="E16" s="3">
        <f t="shared" si="5"/>
        <v>0</v>
      </c>
      <c r="F16" s="3">
        <f t="shared" si="5"/>
        <v>0</v>
      </c>
      <c r="G16" s="3">
        <f t="shared" si="5"/>
        <v>0</v>
      </c>
      <c r="H16" s="3">
        <f t="shared" si="5"/>
        <v>0</v>
      </c>
      <c r="I16" s="3">
        <f t="shared" si="5"/>
        <v>0</v>
      </c>
      <c r="J16" s="3">
        <f t="shared" si="5"/>
        <v>0</v>
      </c>
      <c r="K16" s="3">
        <f t="shared" si="5"/>
        <v>0</v>
      </c>
      <c r="L16" s="3">
        <f>L17+L18</f>
        <v>0</v>
      </c>
      <c r="M16" s="88">
        <f t="shared" si="5"/>
        <v>0</v>
      </c>
      <c r="N16" s="3">
        <f t="shared" si="5"/>
        <v>0</v>
      </c>
      <c r="O16" s="3">
        <f t="shared" si="5"/>
        <v>0</v>
      </c>
      <c r="P16" s="3">
        <f t="shared" si="5"/>
        <v>0</v>
      </c>
      <c r="Q16" s="3">
        <f t="shared" si="5"/>
        <v>0</v>
      </c>
      <c r="R16" s="3">
        <f t="shared" si="5"/>
        <v>0</v>
      </c>
      <c r="S16" s="3">
        <f t="shared" si="5"/>
        <v>0</v>
      </c>
      <c r="T16" s="3">
        <f t="shared" si="5"/>
        <v>0</v>
      </c>
      <c r="U16" s="3">
        <f t="shared" si="5"/>
        <v>0</v>
      </c>
      <c r="V16" s="3">
        <f t="shared" si="5"/>
        <v>0</v>
      </c>
      <c r="W16" s="3">
        <f t="shared" si="5"/>
        <v>0</v>
      </c>
      <c r="X16" s="3">
        <f t="shared" si="5"/>
        <v>0</v>
      </c>
      <c r="Y16" s="3">
        <f t="shared" si="5"/>
        <v>0</v>
      </c>
      <c r="Z16" s="3">
        <f t="shared" si="5"/>
        <v>0</v>
      </c>
      <c r="AA16" s="3">
        <f t="shared" si="5"/>
        <v>0</v>
      </c>
      <c r="AB16" s="3">
        <f t="shared" si="5"/>
        <v>0</v>
      </c>
      <c r="AC16" s="3">
        <f t="shared" si="5"/>
        <v>0</v>
      </c>
      <c r="AD16" s="3">
        <f t="shared" si="5"/>
        <v>0</v>
      </c>
      <c r="AE16" s="3">
        <f t="shared" si="5"/>
        <v>0</v>
      </c>
      <c r="AF16" s="3">
        <f>AF17+AF18</f>
        <v>0</v>
      </c>
      <c r="AG16" s="3">
        <f>AG17+AG18</f>
        <v>0</v>
      </c>
      <c r="AH16" s="3">
        <f t="shared" si="2"/>
        <v>0</v>
      </c>
      <c r="AI16" s="3">
        <f>AI17+AI18</f>
        <v>0</v>
      </c>
      <c r="AJ16" s="3">
        <f t="shared" si="3"/>
        <v>0</v>
      </c>
      <c r="AK16" s="3">
        <f t="shared" si="4"/>
        <v>0</v>
      </c>
      <c r="AL16" s="3">
        <f t="shared" si="5"/>
        <v>0</v>
      </c>
      <c r="AM16" s="3">
        <f t="shared" si="5"/>
        <v>0</v>
      </c>
      <c r="AN16" s="15">
        <f>AN17+AN18</f>
        <v>0</v>
      </c>
      <c r="AO16" s="20"/>
    </row>
    <row r="17" spans="1:43" ht="34.5" customHeight="1" x14ac:dyDescent="0.15">
      <c r="A17" s="10"/>
      <c r="B17" s="14" t="s">
        <v>53</v>
      </c>
      <c r="C17" s="22" t="s">
        <v>47</v>
      </c>
      <c r="D17" s="3"/>
      <c r="E17" s="3"/>
      <c r="F17" s="3"/>
      <c r="G17" s="3"/>
      <c r="H17" s="3"/>
      <c r="I17" s="3"/>
      <c r="J17" s="3"/>
      <c r="K17" s="3"/>
      <c r="L17" s="3"/>
      <c r="M17" s="88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>
        <f t="shared" si="2"/>
        <v>0</v>
      </c>
      <c r="AI17" s="3"/>
      <c r="AJ17" s="3">
        <f t="shared" si="3"/>
        <v>0</v>
      </c>
      <c r="AK17" s="3">
        <f t="shared" si="4"/>
        <v>0</v>
      </c>
      <c r="AL17" s="3"/>
      <c r="AM17" s="3"/>
      <c r="AN17" s="15"/>
      <c r="AO17" s="20"/>
    </row>
    <row r="18" spans="1:43" ht="27" customHeight="1" x14ac:dyDescent="0.15">
      <c r="A18" s="10"/>
      <c r="B18" s="14" t="s">
        <v>54</v>
      </c>
      <c r="C18" s="22" t="s">
        <v>47</v>
      </c>
      <c r="D18" s="3"/>
      <c r="E18" s="3"/>
      <c r="F18" s="3"/>
      <c r="G18" s="3"/>
      <c r="H18" s="3"/>
      <c r="I18" s="3"/>
      <c r="J18" s="3"/>
      <c r="K18" s="3"/>
      <c r="L18" s="3"/>
      <c r="M18" s="88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>
        <f t="shared" si="2"/>
        <v>0</v>
      </c>
      <c r="AI18" s="3"/>
      <c r="AJ18" s="3">
        <f t="shared" si="3"/>
        <v>0</v>
      </c>
      <c r="AK18" s="3">
        <f t="shared" si="4"/>
        <v>0</v>
      </c>
      <c r="AL18" s="3"/>
      <c r="AM18" s="3"/>
      <c r="AN18" s="15"/>
      <c r="AO18" s="20"/>
    </row>
    <row r="19" spans="1:43" ht="21.75" customHeight="1" x14ac:dyDescent="0.15">
      <c r="A19" s="10"/>
      <c r="B19" s="26" t="s">
        <v>55</v>
      </c>
      <c r="C19" s="22" t="s">
        <v>47</v>
      </c>
      <c r="D19" s="3"/>
      <c r="E19" s="3"/>
      <c r="F19" s="3"/>
      <c r="G19" s="3"/>
      <c r="H19" s="3"/>
      <c r="I19" s="3"/>
      <c r="J19" s="3"/>
      <c r="K19" s="3"/>
      <c r="L19" s="3"/>
      <c r="M19" s="88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>
        <f t="shared" si="2"/>
        <v>0</v>
      </c>
      <c r="AI19" s="3"/>
      <c r="AJ19" s="3">
        <f t="shared" si="3"/>
        <v>0</v>
      </c>
      <c r="AK19" s="3">
        <f t="shared" si="4"/>
        <v>0</v>
      </c>
      <c r="AL19" s="3"/>
      <c r="AM19" s="3"/>
      <c r="AN19" s="15"/>
      <c r="AO19" s="20"/>
    </row>
    <row r="20" spans="1:43" ht="15.75" customHeight="1" x14ac:dyDescent="0.15">
      <c r="A20" s="10">
        <v>0</v>
      </c>
      <c r="B20" s="27" t="s">
        <v>56</v>
      </c>
      <c r="C20" s="14" t="s">
        <v>57</v>
      </c>
      <c r="D20" s="28">
        <f t="shared" ref="D20:AL20" si="6">+D21+D209</f>
        <v>311219.48800000001</v>
      </c>
      <c r="E20" s="28">
        <f t="shared" si="6"/>
        <v>0</v>
      </c>
      <c r="F20" s="28">
        <f t="shared" si="6"/>
        <v>311219.48800000001</v>
      </c>
      <c r="G20" s="28">
        <f t="shared" si="6"/>
        <v>0</v>
      </c>
      <c r="H20" s="28">
        <f t="shared" si="6"/>
        <v>311219.5</v>
      </c>
      <c r="I20" s="28">
        <f t="shared" si="6"/>
        <v>0</v>
      </c>
      <c r="J20" s="28">
        <f t="shared" si="6"/>
        <v>933658.46400000015</v>
      </c>
      <c r="K20" s="28">
        <f t="shared" si="6"/>
        <v>0</v>
      </c>
      <c r="L20" s="28">
        <f>+L21+L209</f>
        <v>239064.56000000006</v>
      </c>
      <c r="M20" s="89">
        <f>+M21+M209</f>
        <v>550284.06000000006</v>
      </c>
      <c r="N20" s="28">
        <f t="shared" si="6"/>
        <v>275142.03000000003</v>
      </c>
      <c r="O20" s="28">
        <f t="shared" si="6"/>
        <v>275142.03000000003</v>
      </c>
      <c r="P20" s="28">
        <f t="shared" si="6"/>
        <v>550284.06000000006</v>
      </c>
      <c r="Q20" s="28">
        <f t="shared" si="6"/>
        <v>0</v>
      </c>
      <c r="R20" s="28">
        <f t="shared" si="6"/>
        <v>275142.03000000003</v>
      </c>
      <c r="S20" s="28">
        <f t="shared" si="6"/>
        <v>275142.03000000003</v>
      </c>
      <c r="T20" s="28">
        <f t="shared" si="6"/>
        <v>550284.06000000006</v>
      </c>
      <c r="U20" s="28">
        <f t="shared" si="6"/>
        <v>0</v>
      </c>
      <c r="V20" s="28">
        <f t="shared" si="6"/>
        <v>275142.03000000003</v>
      </c>
      <c r="W20" s="28">
        <f t="shared" si="6"/>
        <v>275142.03000000003</v>
      </c>
      <c r="X20" s="28">
        <f t="shared" si="6"/>
        <v>550284.06000000006</v>
      </c>
      <c r="Y20" s="28">
        <f t="shared" si="6"/>
        <v>0</v>
      </c>
      <c r="Z20" s="28">
        <f t="shared" si="6"/>
        <v>825426.09000000008</v>
      </c>
      <c r="AA20" s="28">
        <f t="shared" si="6"/>
        <v>825426.09000000008</v>
      </c>
      <c r="AB20" s="28">
        <f t="shared" si="6"/>
        <v>1650852.1800000002</v>
      </c>
      <c r="AC20" s="28">
        <f t="shared" si="6"/>
        <v>0</v>
      </c>
      <c r="AD20" s="28">
        <f t="shared" si="6"/>
        <v>0</v>
      </c>
      <c r="AE20" s="28">
        <f t="shared" si="6"/>
        <v>0</v>
      </c>
      <c r="AF20" s="28">
        <f t="shared" si="6"/>
        <v>137571.01500000001</v>
      </c>
      <c r="AG20" s="28">
        <f t="shared" si="6"/>
        <v>137571.01500000001</v>
      </c>
      <c r="AH20" s="28">
        <f t="shared" si="6"/>
        <v>275142.03000000003</v>
      </c>
      <c r="AI20" s="28">
        <f t="shared" si="6"/>
        <v>137571.01500000001</v>
      </c>
      <c r="AJ20" s="28">
        <f t="shared" si="6"/>
        <v>412713.04500000004</v>
      </c>
      <c r="AK20" s="28">
        <f>+AK21+AK209</f>
        <v>137571.01500000001</v>
      </c>
      <c r="AL20" s="28">
        <f t="shared" si="6"/>
        <v>0</v>
      </c>
      <c r="AM20" s="28">
        <f>+AM21+AM209</f>
        <v>550284.06000000006</v>
      </c>
      <c r="AN20" s="15">
        <f>+AN21+AN209</f>
        <v>0</v>
      </c>
      <c r="AO20" s="20"/>
    </row>
    <row r="21" spans="1:43" ht="17.25" customHeight="1" x14ac:dyDescent="0.15">
      <c r="A21" s="10">
        <v>0</v>
      </c>
      <c r="B21" s="29" t="s">
        <v>58</v>
      </c>
      <c r="C21" s="14" t="s">
        <v>57</v>
      </c>
      <c r="D21" s="3">
        <f>+D22+D42+D126+D137+D144+D167+D184+D189</f>
        <v>311219.48800000001</v>
      </c>
      <c r="E21" s="3">
        <f t="shared" ref="E21:AM21" si="7">+E22+E42+E126+E137+E144+E167+E184+E189</f>
        <v>0</v>
      </c>
      <c r="F21" s="3">
        <f t="shared" si="7"/>
        <v>311219.48800000001</v>
      </c>
      <c r="G21" s="3">
        <f t="shared" si="7"/>
        <v>0</v>
      </c>
      <c r="H21" s="3">
        <f t="shared" si="7"/>
        <v>311219.5</v>
      </c>
      <c r="I21" s="3">
        <f t="shared" si="7"/>
        <v>0</v>
      </c>
      <c r="J21" s="3">
        <f t="shared" si="7"/>
        <v>933658.46400000015</v>
      </c>
      <c r="K21" s="3">
        <f t="shared" si="7"/>
        <v>0</v>
      </c>
      <c r="L21" s="3">
        <f>+L22+L42+L126+L137+L144+L167+L184+L189</f>
        <v>239064.56000000006</v>
      </c>
      <c r="M21" s="88">
        <f>+M22+M42+M126+M137+M144+M167+M184+M189</f>
        <v>550284.06000000006</v>
      </c>
      <c r="N21" s="3">
        <f t="shared" si="7"/>
        <v>275142.03000000003</v>
      </c>
      <c r="O21" s="3">
        <f t="shared" si="7"/>
        <v>275142.03000000003</v>
      </c>
      <c r="P21" s="3">
        <f t="shared" si="7"/>
        <v>550284.06000000006</v>
      </c>
      <c r="Q21" s="3">
        <f t="shared" si="7"/>
        <v>0</v>
      </c>
      <c r="R21" s="3">
        <f t="shared" si="7"/>
        <v>275142.03000000003</v>
      </c>
      <c r="S21" s="3">
        <f t="shared" si="7"/>
        <v>275142.03000000003</v>
      </c>
      <c r="T21" s="3">
        <f t="shared" si="7"/>
        <v>550284.06000000006</v>
      </c>
      <c r="U21" s="3">
        <f t="shared" si="7"/>
        <v>0</v>
      </c>
      <c r="V21" s="3">
        <f t="shared" si="7"/>
        <v>275142.03000000003</v>
      </c>
      <c r="W21" s="3">
        <f t="shared" si="7"/>
        <v>275142.03000000003</v>
      </c>
      <c r="X21" s="3">
        <f t="shared" si="7"/>
        <v>550284.06000000006</v>
      </c>
      <c r="Y21" s="3">
        <f t="shared" si="7"/>
        <v>0</v>
      </c>
      <c r="Z21" s="3">
        <f t="shared" si="7"/>
        <v>825426.09000000008</v>
      </c>
      <c r="AA21" s="3">
        <f t="shared" si="7"/>
        <v>825426.09000000008</v>
      </c>
      <c r="AB21" s="3">
        <f t="shared" si="7"/>
        <v>1650852.1800000002</v>
      </c>
      <c r="AC21" s="3">
        <f t="shared" si="7"/>
        <v>0</v>
      </c>
      <c r="AD21" s="3">
        <f t="shared" si="7"/>
        <v>0</v>
      </c>
      <c r="AE21" s="3">
        <f t="shared" si="7"/>
        <v>0</v>
      </c>
      <c r="AF21" s="3">
        <f>+AF22+AF42+AF126+AF137+AF144+AF167+AF184+AF189</f>
        <v>137571.01500000001</v>
      </c>
      <c r="AG21" s="3">
        <f t="shared" si="7"/>
        <v>137571.01500000001</v>
      </c>
      <c r="AH21" s="3">
        <f t="shared" si="7"/>
        <v>275142.03000000003</v>
      </c>
      <c r="AI21" s="3">
        <f>+AI22+AI42+AI126+AI137+AI144+AI167+AI184+AI189</f>
        <v>137571.01500000001</v>
      </c>
      <c r="AJ21" s="3">
        <f t="shared" si="7"/>
        <v>412713.04500000004</v>
      </c>
      <c r="AK21" s="3">
        <f>+AK22+AK42+AK126+AK137+AK144+AK167+AK184+AK189</f>
        <v>137571.01500000001</v>
      </c>
      <c r="AL21" s="3">
        <f t="shared" si="7"/>
        <v>0</v>
      </c>
      <c r="AM21" s="3">
        <f t="shared" si="7"/>
        <v>550284.06000000006</v>
      </c>
      <c r="AN21" s="15">
        <f>+AN22+AN42+AN126+AN137+AN144+AN167+AN184+AN189</f>
        <v>0</v>
      </c>
      <c r="AO21" s="20"/>
    </row>
    <row r="22" spans="1:43" ht="19.5" customHeight="1" x14ac:dyDescent="0.15">
      <c r="A22" s="10">
        <v>0</v>
      </c>
      <c r="B22" s="29" t="s">
        <v>59</v>
      </c>
      <c r="C22" s="14" t="s">
        <v>57</v>
      </c>
      <c r="D22" s="3">
        <f>+D23+D38+D40</f>
        <v>192062.2</v>
      </c>
      <c r="E22" s="3">
        <f t="shared" ref="E22:AM22" si="8">+E23+E38+E40</f>
        <v>0</v>
      </c>
      <c r="F22" s="3">
        <f>+F23+F38+F40</f>
        <v>192062.2</v>
      </c>
      <c r="G22" s="3">
        <f t="shared" si="8"/>
        <v>0</v>
      </c>
      <c r="H22" s="3">
        <f t="shared" si="8"/>
        <v>192062.2</v>
      </c>
      <c r="I22" s="3">
        <f t="shared" si="8"/>
        <v>0</v>
      </c>
      <c r="J22" s="3">
        <f>+J23+J38+J40</f>
        <v>576186.60000000009</v>
      </c>
      <c r="K22" s="3">
        <f t="shared" si="8"/>
        <v>0</v>
      </c>
      <c r="L22" s="3">
        <f>+L23+L38+L40</f>
        <v>177207.85000000003</v>
      </c>
      <c r="M22" s="88">
        <f>+M23+M38+M40</f>
        <v>369270.05000000005</v>
      </c>
      <c r="N22" s="3">
        <f t="shared" si="8"/>
        <v>184635.02500000002</v>
      </c>
      <c r="O22" s="3">
        <f t="shared" si="8"/>
        <v>184635.02500000002</v>
      </c>
      <c r="P22" s="3">
        <f t="shared" si="8"/>
        <v>369270.05000000005</v>
      </c>
      <c r="Q22" s="3">
        <f t="shared" si="8"/>
        <v>0</v>
      </c>
      <c r="R22" s="3">
        <f t="shared" si="8"/>
        <v>184635.02500000002</v>
      </c>
      <c r="S22" s="3">
        <f t="shared" si="8"/>
        <v>184635.02500000002</v>
      </c>
      <c r="T22" s="3">
        <f t="shared" si="8"/>
        <v>369270.05000000005</v>
      </c>
      <c r="U22" s="3">
        <f t="shared" si="8"/>
        <v>0</v>
      </c>
      <c r="V22" s="3">
        <f t="shared" si="8"/>
        <v>184635.02500000002</v>
      </c>
      <c r="W22" s="3">
        <f t="shared" si="8"/>
        <v>184635.02500000002</v>
      </c>
      <c r="X22" s="3">
        <f t="shared" si="8"/>
        <v>369270.05000000005</v>
      </c>
      <c r="Y22" s="3">
        <f t="shared" si="8"/>
        <v>0</v>
      </c>
      <c r="Z22" s="3">
        <f t="shared" si="8"/>
        <v>553905.07500000007</v>
      </c>
      <c r="AA22" s="3">
        <f t="shared" si="8"/>
        <v>553905.07500000007</v>
      </c>
      <c r="AB22" s="3">
        <f t="shared" si="8"/>
        <v>1107810.1500000001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92317.512500000012</v>
      </c>
      <c r="AG22" s="3">
        <f t="shared" si="8"/>
        <v>92317.512500000012</v>
      </c>
      <c r="AH22" s="3">
        <f t="shared" si="8"/>
        <v>184635.02500000002</v>
      </c>
      <c r="AI22" s="3">
        <f t="shared" si="8"/>
        <v>92317.512500000012</v>
      </c>
      <c r="AJ22" s="3">
        <f t="shared" si="8"/>
        <v>276952.53750000003</v>
      </c>
      <c r="AK22" s="3">
        <f t="shared" si="8"/>
        <v>92317.512500000012</v>
      </c>
      <c r="AL22" s="3">
        <f t="shared" si="8"/>
        <v>0</v>
      </c>
      <c r="AM22" s="3">
        <f t="shared" si="8"/>
        <v>369270.05000000005</v>
      </c>
      <c r="AN22" s="15">
        <f>+AN23+AN38+AN40</f>
        <v>0</v>
      </c>
      <c r="AO22" s="20"/>
    </row>
    <row r="23" spans="1:43" ht="29.25" customHeight="1" x14ac:dyDescent="0.15">
      <c r="A23" s="10">
        <v>0</v>
      </c>
      <c r="B23" s="29" t="s">
        <v>60</v>
      </c>
      <c r="C23" s="14" t="s">
        <v>57</v>
      </c>
      <c r="D23" s="3">
        <f>+D25+D34+D35+D36+D37</f>
        <v>192062.2</v>
      </c>
      <c r="E23" s="3">
        <f t="shared" ref="E23:AL23" si="9">+E25+E34+E35+E36+E37</f>
        <v>0</v>
      </c>
      <c r="F23" s="3">
        <f>+F25+F34+F35+F36+F37</f>
        <v>192062.2</v>
      </c>
      <c r="G23" s="3">
        <f>+G25+G34+G35+G36+G37</f>
        <v>0</v>
      </c>
      <c r="H23" s="3">
        <f t="shared" si="9"/>
        <v>192062.2</v>
      </c>
      <c r="I23" s="3">
        <f t="shared" si="9"/>
        <v>0</v>
      </c>
      <c r="J23" s="3">
        <f>+J25+J34+J35+J36+J37</f>
        <v>576186.60000000009</v>
      </c>
      <c r="K23" s="3">
        <f t="shared" si="9"/>
        <v>0</v>
      </c>
      <c r="L23" s="3">
        <f>+L25+L34+L35+L36+L37</f>
        <v>177207.85000000003</v>
      </c>
      <c r="M23" s="88">
        <f>+M25+M34+M35+M36+M37</f>
        <v>369270.05000000005</v>
      </c>
      <c r="N23" s="3">
        <f t="shared" si="9"/>
        <v>184635.02500000002</v>
      </c>
      <c r="O23" s="3">
        <f t="shared" si="9"/>
        <v>184635.02500000002</v>
      </c>
      <c r="P23" s="3">
        <f t="shared" si="9"/>
        <v>369270.05000000005</v>
      </c>
      <c r="Q23" s="3">
        <f t="shared" si="9"/>
        <v>0</v>
      </c>
      <c r="R23" s="3">
        <f t="shared" si="9"/>
        <v>184635.02500000002</v>
      </c>
      <c r="S23" s="3">
        <f t="shared" si="9"/>
        <v>184635.02500000002</v>
      </c>
      <c r="T23" s="3">
        <f t="shared" si="9"/>
        <v>369270.05000000005</v>
      </c>
      <c r="U23" s="3">
        <f t="shared" si="9"/>
        <v>0</v>
      </c>
      <c r="V23" s="3">
        <f t="shared" si="9"/>
        <v>184635.02500000002</v>
      </c>
      <c r="W23" s="3">
        <f t="shared" si="9"/>
        <v>184635.02500000002</v>
      </c>
      <c r="X23" s="3">
        <f t="shared" si="9"/>
        <v>369270.05000000005</v>
      </c>
      <c r="Y23" s="3">
        <f t="shared" si="9"/>
        <v>0</v>
      </c>
      <c r="Z23" s="3">
        <f t="shared" si="9"/>
        <v>553905.07500000007</v>
      </c>
      <c r="AA23" s="3">
        <f t="shared" si="9"/>
        <v>553905.07500000007</v>
      </c>
      <c r="AB23" s="3">
        <f t="shared" si="9"/>
        <v>1107810.1500000001</v>
      </c>
      <c r="AC23" s="3">
        <f t="shared" si="9"/>
        <v>0</v>
      </c>
      <c r="AD23" s="3">
        <f t="shared" si="9"/>
        <v>0</v>
      </c>
      <c r="AE23" s="3">
        <f t="shared" si="9"/>
        <v>0</v>
      </c>
      <c r="AF23" s="3">
        <f t="shared" si="9"/>
        <v>92317.512500000012</v>
      </c>
      <c r="AG23" s="3">
        <f t="shared" si="9"/>
        <v>92317.512500000012</v>
      </c>
      <c r="AH23" s="3">
        <f t="shared" si="9"/>
        <v>184635.02500000002</v>
      </c>
      <c r="AI23" s="3">
        <f t="shared" si="9"/>
        <v>92317.512500000012</v>
      </c>
      <c r="AJ23" s="3">
        <f t="shared" si="9"/>
        <v>276952.53750000003</v>
      </c>
      <c r="AK23" s="3">
        <f t="shared" si="9"/>
        <v>92317.512500000012</v>
      </c>
      <c r="AL23" s="3">
        <f t="shared" si="9"/>
        <v>0</v>
      </c>
      <c r="AM23" s="3">
        <f>+AM25+AM34+AM35+AM36+AM37</f>
        <v>369270.05000000005</v>
      </c>
      <c r="AN23" s="15">
        <f>+AN25+AN34+AN35+AN36+AN37</f>
        <v>0</v>
      </c>
      <c r="AO23" s="20"/>
    </row>
    <row r="24" spans="1:43" s="31" customFormat="1" ht="34.5" customHeight="1" x14ac:dyDescent="0.15">
      <c r="A24" s="10"/>
      <c r="B24" s="30" t="s">
        <v>61</v>
      </c>
      <c r="C24" s="14" t="s">
        <v>57</v>
      </c>
      <c r="D24" s="3">
        <f>D23*1000/12/D11</f>
        <v>202597.25738396627</v>
      </c>
      <c r="E24" s="3">
        <v>0</v>
      </c>
      <c r="F24" s="3">
        <v>202597.36286919832</v>
      </c>
      <c r="G24" s="3">
        <v>0</v>
      </c>
      <c r="H24" s="3">
        <f>H23*1000/12/H11</f>
        <v>202597.25738396627</v>
      </c>
      <c r="I24" s="3">
        <v>0</v>
      </c>
      <c r="J24" s="3">
        <f>J23*1000/12/J11</f>
        <v>202597.25738396627</v>
      </c>
      <c r="K24" s="3">
        <f>K23*1000/12/K11</f>
        <v>0</v>
      </c>
      <c r="L24" s="3">
        <v>0</v>
      </c>
      <c r="M24" s="88">
        <f>M23*1000/12/M11</f>
        <v>282316.55198776763</v>
      </c>
      <c r="N24" s="3"/>
      <c r="O24" s="3"/>
      <c r="P24" s="3">
        <f>P23*1000/12/P11</f>
        <v>282316.55198776763</v>
      </c>
      <c r="Q24" s="3">
        <v>0</v>
      </c>
      <c r="R24" s="3"/>
      <c r="S24" s="3"/>
      <c r="T24" s="3">
        <f>T23*1000/12/T11</f>
        <v>282316.55198776763</v>
      </c>
      <c r="U24" s="3">
        <v>0</v>
      </c>
      <c r="V24" s="3"/>
      <c r="W24" s="3"/>
      <c r="X24" s="3">
        <f>X23*1000/12/X11</f>
        <v>282316.55198776763</v>
      </c>
      <c r="Y24" s="3">
        <v>0</v>
      </c>
      <c r="Z24" s="3"/>
      <c r="AA24" s="3"/>
      <c r="AB24" s="3">
        <f t="shared" ref="AB24:AK24" si="10">AB23*1000/12/AB11</f>
        <v>282316.55198776763</v>
      </c>
      <c r="AC24" s="3">
        <f t="shared" si="10"/>
        <v>0</v>
      </c>
      <c r="AD24" s="3">
        <f t="shared" si="10"/>
        <v>0</v>
      </c>
      <c r="AE24" s="3">
        <f t="shared" si="10"/>
        <v>0</v>
      </c>
      <c r="AF24" s="3">
        <f t="shared" si="10"/>
        <v>70579.137996941907</v>
      </c>
      <c r="AG24" s="3">
        <f t="shared" si="10"/>
        <v>70579.137996941907</v>
      </c>
      <c r="AH24" s="3">
        <f t="shared" si="10"/>
        <v>141158.27599388381</v>
      </c>
      <c r="AI24" s="3">
        <f t="shared" si="10"/>
        <v>70579.137996941907</v>
      </c>
      <c r="AJ24" s="3">
        <f t="shared" si="10"/>
        <v>211737.41399082573</v>
      </c>
      <c r="AK24" s="3">
        <f t="shared" si="10"/>
        <v>70579.137996941907</v>
      </c>
      <c r="AL24" s="3">
        <v>0</v>
      </c>
      <c r="AM24" s="3">
        <f>AM23*1000/12/AM11</f>
        <v>282316.55198776763</v>
      </c>
      <c r="AN24" s="15">
        <v>0</v>
      </c>
      <c r="AO24" s="20"/>
      <c r="AP24" s="2"/>
      <c r="AQ24" s="2"/>
    </row>
    <row r="25" spans="1:43" s="32" customFormat="1" ht="45.75" customHeight="1" x14ac:dyDescent="0.15">
      <c r="A25" s="10">
        <v>4111</v>
      </c>
      <c r="B25" s="29" t="s">
        <v>62</v>
      </c>
      <c r="C25" s="14" t="s">
        <v>57</v>
      </c>
      <c r="D25" s="3">
        <f>D26+D28+D30+D33</f>
        <v>192062.2</v>
      </c>
      <c r="E25" s="3">
        <f t="shared" ref="E25:AL25" si="11">E26+E28+E30+E33</f>
        <v>0</v>
      </c>
      <c r="F25" s="3">
        <f>F26+F28+F30+F33</f>
        <v>192062.2</v>
      </c>
      <c r="G25" s="3">
        <f t="shared" si="11"/>
        <v>0</v>
      </c>
      <c r="H25" s="3">
        <f>H26+H28+H30+H33</f>
        <v>192062.2</v>
      </c>
      <c r="I25" s="3">
        <f t="shared" si="11"/>
        <v>0</v>
      </c>
      <c r="J25" s="3">
        <f t="shared" si="11"/>
        <v>576186.60000000009</v>
      </c>
      <c r="K25" s="3">
        <f t="shared" si="11"/>
        <v>0</v>
      </c>
      <c r="L25" s="3">
        <f>L26+L28+L30+L33</f>
        <v>177207.85000000003</v>
      </c>
      <c r="M25" s="88">
        <f>M26+M28+M30+M33</f>
        <v>369270.05000000005</v>
      </c>
      <c r="N25" s="3">
        <f>N26+N28+N30+N33</f>
        <v>184635.02500000002</v>
      </c>
      <c r="O25" s="3">
        <f>O26+O28+O30+O33</f>
        <v>184635.02500000002</v>
      </c>
      <c r="P25" s="3">
        <f t="shared" si="11"/>
        <v>369270.05000000005</v>
      </c>
      <c r="Q25" s="3">
        <f t="shared" si="11"/>
        <v>0</v>
      </c>
      <c r="R25" s="3">
        <f t="shared" si="11"/>
        <v>184635.02500000002</v>
      </c>
      <c r="S25" s="3">
        <f t="shared" si="11"/>
        <v>184635.02500000002</v>
      </c>
      <c r="T25" s="3">
        <f t="shared" si="11"/>
        <v>369270.05000000005</v>
      </c>
      <c r="U25" s="3">
        <f t="shared" si="11"/>
        <v>0</v>
      </c>
      <c r="V25" s="3">
        <f t="shared" si="11"/>
        <v>184635.02500000002</v>
      </c>
      <c r="W25" s="3">
        <f t="shared" si="11"/>
        <v>184635.02500000002</v>
      </c>
      <c r="X25" s="3">
        <f t="shared" si="11"/>
        <v>369270.05000000005</v>
      </c>
      <c r="Y25" s="3">
        <f t="shared" si="11"/>
        <v>0</v>
      </c>
      <c r="Z25" s="3">
        <f t="shared" si="11"/>
        <v>553905.07500000007</v>
      </c>
      <c r="AA25" s="3">
        <f t="shared" si="11"/>
        <v>553905.07500000007</v>
      </c>
      <c r="AB25" s="3">
        <f>AB26+AB28+AB30+AB33</f>
        <v>1107810.1500000001</v>
      </c>
      <c r="AC25" s="3">
        <f t="shared" si="11"/>
        <v>0</v>
      </c>
      <c r="AD25" s="3">
        <f t="shared" si="11"/>
        <v>0</v>
      </c>
      <c r="AE25" s="3">
        <f t="shared" si="11"/>
        <v>0</v>
      </c>
      <c r="AF25" s="3">
        <f>AF26+AF28+AF30+AF33</f>
        <v>92317.512500000012</v>
      </c>
      <c r="AG25" s="3">
        <f t="shared" si="11"/>
        <v>92317.512500000012</v>
      </c>
      <c r="AH25" s="3">
        <f t="shared" si="11"/>
        <v>184635.02500000002</v>
      </c>
      <c r="AI25" s="3">
        <f t="shared" si="11"/>
        <v>92317.512500000012</v>
      </c>
      <c r="AJ25" s="3">
        <f>AJ26+AJ28+AJ30+AJ33</f>
        <v>276952.53750000003</v>
      </c>
      <c r="AK25" s="3">
        <f t="shared" si="11"/>
        <v>92317.512500000012</v>
      </c>
      <c r="AL25" s="3">
        <f t="shared" si="11"/>
        <v>0</v>
      </c>
      <c r="AM25" s="3">
        <f>AM26+AM28+AM30+AM33</f>
        <v>369270.05000000005</v>
      </c>
      <c r="AN25" s="15">
        <f>AN26+AN28+AN30+AN33</f>
        <v>0</v>
      </c>
      <c r="AO25" s="20"/>
      <c r="AP25" s="2"/>
      <c r="AQ25" s="2"/>
    </row>
    <row r="26" spans="1:43" s="32" customFormat="1" ht="196.5" customHeight="1" x14ac:dyDescent="0.25">
      <c r="A26" s="10"/>
      <c r="B26" s="33" t="s">
        <v>48</v>
      </c>
      <c r="C26" s="14" t="s">
        <v>57</v>
      </c>
      <c r="D26" s="3">
        <v>192062.2</v>
      </c>
      <c r="E26" s="3"/>
      <c r="F26" s="3">
        <v>192062.2</v>
      </c>
      <c r="G26" s="3"/>
      <c r="H26" s="3">
        <v>192062.2</v>
      </c>
      <c r="I26" s="3"/>
      <c r="J26" s="3">
        <f>F26*3</f>
        <v>576186.60000000009</v>
      </c>
      <c r="K26" s="3"/>
      <c r="L26" s="3">
        <f>M26-H26</f>
        <v>177207.85000000003</v>
      </c>
      <c r="M26" s="88">
        <f>192062.2+177207.85</f>
        <v>369270.05000000005</v>
      </c>
      <c r="N26" s="3">
        <f>$M$26/2</f>
        <v>184635.02500000002</v>
      </c>
      <c r="O26" s="3">
        <f>$M$26/2</f>
        <v>184635.02500000002</v>
      </c>
      <c r="P26" s="3">
        <f>N26+O26</f>
        <v>369270.05000000005</v>
      </c>
      <c r="Q26" s="3"/>
      <c r="R26" s="3">
        <f>N26</f>
        <v>184635.02500000002</v>
      </c>
      <c r="S26" s="3">
        <f>O26</f>
        <v>184635.02500000002</v>
      </c>
      <c r="T26" s="3">
        <f>R26+S26</f>
        <v>369270.05000000005</v>
      </c>
      <c r="U26" s="3"/>
      <c r="V26" s="3">
        <f>R26</f>
        <v>184635.02500000002</v>
      </c>
      <c r="W26" s="3">
        <f>S26</f>
        <v>184635.02500000002</v>
      </c>
      <c r="X26" s="3">
        <f>V26+W26</f>
        <v>369270.05000000005</v>
      </c>
      <c r="Y26" s="3"/>
      <c r="Z26" s="3">
        <f>AB26/2</f>
        <v>553905.07500000007</v>
      </c>
      <c r="AA26" s="3">
        <f>AB26/2</f>
        <v>553905.07500000007</v>
      </c>
      <c r="AB26" s="3">
        <f>X26+T26+P26</f>
        <v>1107810.1500000001</v>
      </c>
      <c r="AC26" s="3"/>
      <c r="AD26" s="3"/>
      <c r="AE26" s="3">
        <f t="shared" ref="AE26:AG29" si="12">AC26+AD26</f>
        <v>0</v>
      </c>
      <c r="AF26" s="3">
        <f>P26/4</f>
        <v>92317.512500000012</v>
      </c>
      <c r="AG26" s="3">
        <f>P26/4</f>
        <v>92317.512500000012</v>
      </c>
      <c r="AH26" s="3">
        <f>AF26+AG26</f>
        <v>184635.02500000002</v>
      </c>
      <c r="AI26" s="3">
        <f>P26/4</f>
        <v>92317.512500000012</v>
      </c>
      <c r="AJ26" s="3">
        <f>AH26+AI26</f>
        <v>276952.53750000003</v>
      </c>
      <c r="AK26" s="3">
        <f>P26/4</f>
        <v>92317.512500000012</v>
      </c>
      <c r="AL26" s="3">
        <v>0</v>
      </c>
      <c r="AM26" s="3">
        <f>AF26+AG26+AI26+AK26</f>
        <v>369270.05000000005</v>
      </c>
      <c r="AN26" s="15"/>
      <c r="AO26" s="3" t="s">
        <v>300</v>
      </c>
      <c r="AP26" s="2"/>
      <c r="AQ26" s="2"/>
    </row>
    <row r="27" spans="1:43" ht="29.25" customHeight="1" x14ac:dyDescent="0.25">
      <c r="A27" s="10"/>
      <c r="B27" s="34" t="s">
        <v>49</v>
      </c>
      <c r="C27" s="14" t="s">
        <v>57</v>
      </c>
      <c r="D27" s="3"/>
      <c r="E27" s="3"/>
      <c r="F27" s="3"/>
      <c r="G27" s="3"/>
      <c r="H27" s="3"/>
      <c r="I27" s="3"/>
      <c r="J27" s="3"/>
      <c r="K27" s="3"/>
      <c r="L27" s="3"/>
      <c r="M27" s="88"/>
      <c r="N27" s="3"/>
      <c r="O27" s="3"/>
      <c r="P27" s="3">
        <f>N27+O27</f>
        <v>0</v>
      </c>
      <c r="Q27" s="3"/>
      <c r="R27" s="3"/>
      <c r="S27" s="3"/>
      <c r="T27" s="3">
        <f>R27+S27</f>
        <v>0</v>
      </c>
      <c r="U27" s="3"/>
      <c r="V27" s="3"/>
      <c r="W27" s="3"/>
      <c r="X27" s="3">
        <f>V27+W27</f>
        <v>0</v>
      </c>
      <c r="Y27" s="3"/>
      <c r="Z27" s="3"/>
      <c r="AA27" s="3"/>
      <c r="AB27" s="3">
        <f>Z27+AA27</f>
        <v>0</v>
      </c>
      <c r="AC27" s="3"/>
      <c r="AD27" s="3"/>
      <c r="AE27" s="3">
        <f t="shared" si="12"/>
        <v>0</v>
      </c>
      <c r="AF27" s="3">
        <f t="shared" si="12"/>
        <v>0</v>
      </c>
      <c r="AG27" s="3">
        <f t="shared" si="12"/>
        <v>0</v>
      </c>
      <c r="AH27" s="3">
        <f t="shared" si="2"/>
        <v>0</v>
      </c>
      <c r="AI27" s="3">
        <f>AG27+AH27</f>
        <v>0</v>
      </c>
      <c r="AJ27" s="3">
        <f t="shared" si="3"/>
        <v>0</v>
      </c>
      <c r="AK27" s="3">
        <f t="shared" si="4"/>
        <v>0</v>
      </c>
      <c r="AL27" s="3"/>
      <c r="AM27" s="3"/>
      <c r="AN27" s="15"/>
      <c r="AO27" s="20"/>
    </row>
    <row r="28" spans="1:43" ht="32.25" customHeight="1" x14ac:dyDescent="0.25">
      <c r="A28" s="10"/>
      <c r="B28" s="33" t="s">
        <v>50</v>
      </c>
      <c r="C28" s="14" t="s">
        <v>57</v>
      </c>
      <c r="D28" s="3"/>
      <c r="E28" s="3"/>
      <c r="F28" s="3"/>
      <c r="G28" s="3"/>
      <c r="H28" s="3"/>
      <c r="I28" s="3"/>
      <c r="J28" s="3"/>
      <c r="K28" s="3"/>
      <c r="L28" s="3"/>
      <c r="M28" s="88"/>
      <c r="N28" s="3"/>
      <c r="O28" s="3"/>
      <c r="P28" s="3">
        <f>N28+O28</f>
        <v>0</v>
      </c>
      <c r="Q28" s="3"/>
      <c r="R28" s="3"/>
      <c r="S28" s="3"/>
      <c r="T28" s="3">
        <f>R28+S28</f>
        <v>0</v>
      </c>
      <c r="U28" s="3"/>
      <c r="V28" s="3"/>
      <c r="W28" s="3"/>
      <c r="X28" s="3">
        <f>V28+W28</f>
        <v>0</v>
      </c>
      <c r="Y28" s="3"/>
      <c r="Z28" s="3"/>
      <c r="AA28" s="3"/>
      <c r="AB28" s="3">
        <f>Z28+AA28</f>
        <v>0</v>
      </c>
      <c r="AC28" s="3"/>
      <c r="AD28" s="3"/>
      <c r="AE28" s="3">
        <f t="shared" si="12"/>
        <v>0</v>
      </c>
      <c r="AF28" s="3">
        <f t="shared" si="12"/>
        <v>0</v>
      </c>
      <c r="AG28" s="3">
        <f t="shared" si="12"/>
        <v>0</v>
      </c>
      <c r="AH28" s="3">
        <f t="shared" si="2"/>
        <v>0</v>
      </c>
      <c r="AI28" s="3">
        <f>AG28+AH28</f>
        <v>0</v>
      </c>
      <c r="AJ28" s="3">
        <f t="shared" si="3"/>
        <v>0</v>
      </c>
      <c r="AK28" s="3">
        <f t="shared" si="4"/>
        <v>0</v>
      </c>
      <c r="AL28" s="3"/>
      <c r="AM28" s="3"/>
      <c r="AN28" s="15"/>
      <c r="AO28" s="20"/>
    </row>
    <row r="29" spans="1:43" ht="42" customHeight="1" x14ac:dyDescent="0.25">
      <c r="A29" s="10"/>
      <c r="B29" s="34" t="s">
        <v>63</v>
      </c>
      <c r="C29" s="14" t="s">
        <v>57</v>
      </c>
      <c r="D29" s="3"/>
      <c r="E29" s="3"/>
      <c r="F29" s="3"/>
      <c r="G29" s="3"/>
      <c r="H29" s="3"/>
      <c r="I29" s="3"/>
      <c r="J29" s="3"/>
      <c r="K29" s="3"/>
      <c r="L29" s="3"/>
      <c r="M29" s="88"/>
      <c r="N29" s="3"/>
      <c r="O29" s="3"/>
      <c r="P29" s="3">
        <f>N29+O29</f>
        <v>0</v>
      </c>
      <c r="Q29" s="3"/>
      <c r="R29" s="3"/>
      <c r="S29" s="3"/>
      <c r="T29" s="3">
        <f>R29+S29</f>
        <v>0</v>
      </c>
      <c r="U29" s="3"/>
      <c r="V29" s="3"/>
      <c r="W29" s="3"/>
      <c r="X29" s="3">
        <f>V29+W29</f>
        <v>0</v>
      </c>
      <c r="Y29" s="3"/>
      <c r="Z29" s="3"/>
      <c r="AA29" s="3"/>
      <c r="AB29" s="3">
        <f>Z29+AA29</f>
        <v>0</v>
      </c>
      <c r="AC29" s="3"/>
      <c r="AD29" s="3"/>
      <c r="AE29" s="3">
        <f t="shared" si="12"/>
        <v>0</v>
      </c>
      <c r="AF29" s="3">
        <f t="shared" si="12"/>
        <v>0</v>
      </c>
      <c r="AG29" s="3">
        <f t="shared" si="12"/>
        <v>0</v>
      </c>
      <c r="AH29" s="3">
        <f t="shared" si="2"/>
        <v>0</v>
      </c>
      <c r="AI29" s="3">
        <f>AG29+AH29</f>
        <v>0</v>
      </c>
      <c r="AJ29" s="3">
        <f t="shared" si="3"/>
        <v>0</v>
      </c>
      <c r="AK29" s="3">
        <f t="shared" si="4"/>
        <v>0</v>
      </c>
      <c r="AL29" s="3"/>
      <c r="AM29" s="3"/>
      <c r="AN29" s="15"/>
      <c r="AO29" s="20"/>
    </row>
    <row r="30" spans="1:43" ht="18" customHeight="1" x14ac:dyDescent="0.15">
      <c r="A30" s="10"/>
      <c r="B30" s="25" t="s">
        <v>52</v>
      </c>
      <c r="C30" s="14" t="s">
        <v>57</v>
      </c>
      <c r="D30" s="3">
        <f t="shared" ref="D30:AM30" si="13">D31+D32</f>
        <v>0</v>
      </c>
      <c r="E30" s="3">
        <f t="shared" si="13"/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3">
        <f t="shared" si="13"/>
        <v>0</v>
      </c>
      <c r="K30" s="3">
        <f t="shared" si="13"/>
        <v>0</v>
      </c>
      <c r="L30" s="3">
        <f>L31+L32</f>
        <v>0</v>
      </c>
      <c r="M30" s="88">
        <f t="shared" si="13"/>
        <v>0</v>
      </c>
      <c r="N30" s="3">
        <f t="shared" si="13"/>
        <v>0</v>
      </c>
      <c r="O30" s="3">
        <f t="shared" si="13"/>
        <v>0</v>
      </c>
      <c r="P30" s="3">
        <f t="shared" si="13"/>
        <v>0</v>
      </c>
      <c r="Q30" s="3">
        <f t="shared" si="13"/>
        <v>0</v>
      </c>
      <c r="R30" s="3">
        <f t="shared" si="13"/>
        <v>0</v>
      </c>
      <c r="S30" s="3">
        <f t="shared" si="13"/>
        <v>0</v>
      </c>
      <c r="T30" s="3">
        <f t="shared" si="13"/>
        <v>0</v>
      </c>
      <c r="U30" s="3">
        <f t="shared" si="13"/>
        <v>0</v>
      </c>
      <c r="V30" s="3">
        <f t="shared" si="13"/>
        <v>0</v>
      </c>
      <c r="W30" s="3">
        <f t="shared" si="13"/>
        <v>0</v>
      </c>
      <c r="X30" s="3">
        <f t="shared" si="13"/>
        <v>0</v>
      </c>
      <c r="Y30" s="3">
        <f t="shared" si="13"/>
        <v>0</v>
      </c>
      <c r="Z30" s="3">
        <f t="shared" si="13"/>
        <v>0</v>
      </c>
      <c r="AA30" s="3">
        <f t="shared" si="13"/>
        <v>0</v>
      </c>
      <c r="AB30" s="3">
        <f t="shared" si="13"/>
        <v>0</v>
      </c>
      <c r="AC30" s="3">
        <f t="shared" si="13"/>
        <v>0</v>
      </c>
      <c r="AD30" s="3">
        <f t="shared" si="13"/>
        <v>0</v>
      </c>
      <c r="AE30" s="3">
        <f t="shared" si="13"/>
        <v>0</v>
      </c>
      <c r="AF30" s="3">
        <f>AF31+AF32</f>
        <v>0</v>
      </c>
      <c r="AG30" s="3">
        <f>AG31+AG32</f>
        <v>0</v>
      </c>
      <c r="AH30" s="3">
        <f t="shared" si="2"/>
        <v>0</v>
      </c>
      <c r="AI30" s="3">
        <f>AI31+AI32</f>
        <v>0</v>
      </c>
      <c r="AJ30" s="3">
        <f t="shared" si="3"/>
        <v>0</v>
      </c>
      <c r="AK30" s="3">
        <f t="shared" si="4"/>
        <v>0</v>
      </c>
      <c r="AL30" s="3">
        <f t="shared" si="13"/>
        <v>0</v>
      </c>
      <c r="AM30" s="3">
        <f t="shared" si="13"/>
        <v>0</v>
      </c>
      <c r="AN30" s="15">
        <f>AN31+AN32</f>
        <v>0</v>
      </c>
      <c r="AO30" s="20"/>
    </row>
    <row r="31" spans="1:43" ht="42" customHeight="1" x14ac:dyDescent="0.15">
      <c r="A31" s="10"/>
      <c r="B31" s="14" t="s">
        <v>53</v>
      </c>
      <c r="C31" s="14" t="s">
        <v>57</v>
      </c>
      <c r="D31" s="3"/>
      <c r="E31" s="3"/>
      <c r="F31" s="3"/>
      <c r="G31" s="3"/>
      <c r="H31" s="3"/>
      <c r="I31" s="3"/>
      <c r="J31" s="3"/>
      <c r="K31" s="3"/>
      <c r="L31" s="3"/>
      <c r="M31" s="88"/>
      <c r="N31" s="3"/>
      <c r="O31" s="3"/>
      <c r="P31" s="3">
        <f>N31+O31</f>
        <v>0</v>
      </c>
      <c r="Q31" s="3"/>
      <c r="R31" s="3"/>
      <c r="S31" s="3"/>
      <c r="T31" s="3">
        <f>R31+S31</f>
        <v>0</v>
      </c>
      <c r="U31" s="3"/>
      <c r="V31" s="3"/>
      <c r="W31" s="3"/>
      <c r="X31" s="3">
        <f>V31+W31</f>
        <v>0</v>
      </c>
      <c r="Y31" s="3"/>
      <c r="Z31" s="3"/>
      <c r="AA31" s="3"/>
      <c r="AB31" s="3">
        <f>Z31+AA31</f>
        <v>0</v>
      </c>
      <c r="AC31" s="3"/>
      <c r="AD31" s="3"/>
      <c r="AE31" s="3">
        <f t="shared" ref="AE31:AG33" si="14">AC31+AD31</f>
        <v>0</v>
      </c>
      <c r="AF31" s="3">
        <f t="shared" si="14"/>
        <v>0</v>
      </c>
      <c r="AG31" s="3">
        <f t="shared" si="14"/>
        <v>0</v>
      </c>
      <c r="AH31" s="3">
        <f t="shared" si="2"/>
        <v>0</v>
      </c>
      <c r="AI31" s="3">
        <f>AG31+AH31</f>
        <v>0</v>
      </c>
      <c r="AJ31" s="3">
        <f t="shared" si="3"/>
        <v>0</v>
      </c>
      <c r="AK31" s="3">
        <f t="shared" si="4"/>
        <v>0</v>
      </c>
      <c r="AL31" s="3"/>
      <c r="AM31" s="3"/>
      <c r="AN31" s="15"/>
      <c r="AO31" s="20"/>
    </row>
    <row r="32" spans="1:43" ht="26.25" customHeight="1" x14ac:dyDescent="0.15">
      <c r="A32" s="10"/>
      <c r="B32" s="14" t="s">
        <v>64</v>
      </c>
      <c r="C32" s="14" t="s">
        <v>57</v>
      </c>
      <c r="D32" s="3"/>
      <c r="E32" s="3"/>
      <c r="F32" s="3"/>
      <c r="G32" s="3"/>
      <c r="H32" s="3"/>
      <c r="I32" s="3"/>
      <c r="J32" s="3"/>
      <c r="K32" s="3"/>
      <c r="L32" s="3"/>
      <c r="M32" s="88"/>
      <c r="N32" s="3"/>
      <c r="O32" s="3"/>
      <c r="P32" s="3">
        <f>N32+O32</f>
        <v>0</v>
      </c>
      <c r="Q32" s="3"/>
      <c r="R32" s="3"/>
      <c r="S32" s="3"/>
      <c r="T32" s="3">
        <f>R32+S32</f>
        <v>0</v>
      </c>
      <c r="U32" s="3"/>
      <c r="V32" s="3"/>
      <c r="W32" s="3"/>
      <c r="X32" s="3">
        <f>V32+W32</f>
        <v>0</v>
      </c>
      <c r="Y32" s="3"/>
      <c r="Z32" s="3"/>
      <c r="AA32" s="3"/>
      <c r="AB32" s="3">
        <f>Z32+AA32</f>
        <v>0</v>
      </c>
      <c r="AC32" s="3"/>
      <c r="AD32" s="3"/>
      <c r="AE32" s="3">
        <f t="shared" si="14"/>
        <v>0</v>
      </c>
      <c r="AF32" s="3">
        <f t="shared" si="14"/>
        <v>0</v>
      </c>
      <c r="AG32" s="3">
        <f t="shared" si="14"/>
        <v>0</v>
      </c>
      <c r="AH32" s="3">
        <f t="shared" si="2"/>
        <v>0</v>
      </c>
      <c r="AI32" s="3">
        <f>AG32+AH32</f>
        <v>0</v>
      </c>
      <c r="AJ32" s="3">
        <f t="shared" si="3"/>
        <v>0</v>
      </c>
      <c r="AK32" s="3">
        <f t="shared" si="4"/>
        <v>0</v>
      </c>
      <c r="AL32" s="3"/>
      <c r="AM32" s="3"/>
      <c r="AN32" s="15"/>
      <c r="AO32" s="20"/>
    </row>
    <row r="33" spans="1:43" ht="15.75" customHeight="1" x14ac:dyDescent="0.15">
      <c r="A33" s="10"/>
      <c r="B33" s="26" t="s">
        <v>55</v>
      </c>
      <c r="C33" s="14" t="s">
        <v>57</v>
      </c>
      <c r="D33" s="3"/>
      <c r="E33" s="3"/>
      <c r="F33" s="3"/>
      <c r="G33" s="3"/>
      <c r="H33" s="3"/>
      <c r="I33" s="3"/>
      <c r="J33" s="3"/>
      <c r="K33" s="3"/>
      <c r="L33" s="3"/>
      <c r="M33" s="88"/>
      <c r="N33" s="3"/>
      <c r="O33" s="3"/>
      <c r="P33" s="3">
        <f>N33+O33</f>
        <v>0</v>
      </c>
      <c r="Q33" s="3"/>
      <c r="R33" s="3"/>
      <c r="S33" s="3"/>
      <c r="T33" s="3">
        <f>R33+S33</f>
        <v>0</v>
      </c>
      <c r="U33" s="3"/>
      <c r="V33" s="3"/>
      <c r="W33" s="3"/>
      <c r="X33" s="3">
        <f>V33+W33</f>
        <v>0</v>
      </c>
      <c r="Y33" s="3"/>
      <c r="Z33" s="3"/>
      <c r="AA33" s="3"/>
      <c r="AB33" s="3">
        <f>Z33+AA33</f>
        <v>0</v>
      </c>
      <c r="AC33" s="3"/>
      <c r="AD33" s="3"/>
      <c r="AE33" s="3">
        <f t="shared" si="14"/>
        <v>0</v>
      </c>
      <c r="AF33" s="3">
        <f t="shared" si="14"/>
        <v>0</v>
      </c>
      <c r="AG33" s="3">
        <f t="shared" si="14"/>
        <v>0</v>
      </c>
      <c r="AH33" s="3">
        <f t="shared" si="2"/>
        <v>0</v>
      </c>
      <c r="AI33" s="3">
        <f>AG33+AH33</f>
        <v>0</v>
      </c>
      <c r="AJ33" s="3">
        <f t="shared" si="3"/>
        <v>0</v>
      </c>
      <c r="AK33" s="3">
        <f t="shared" si="4"/>
        <v>0</v>
      </c>
      <c r="AL33" s="3"/>
      <c r="AM33" s="3"/>
      <c r="AN33" s="15"/>
      <c r="AO33" s="20"/>
    </row>
    <row r="34" spans="1:43" ht="27.75" customHeight="1" x14ac:dyDescent="0.15">
      <c r="A34" s="10">
        <v>4112</v>
      </c>
      <c r="B34" s="35" t="s">
        <v>65</v>
      </c>
      <c r="C34" s="14" t="s">
        <v>57</v>
      </c>
      <c r="D34" s="3"/>
      <c r="E34" s="3"/>
      <c r="F34" s="3"/>
      <c r="G34" s="3"/>
      <c r="H34" s="3"/>
      <c r="I34" s="3"/>
      <c r="J34" s="3"/>
      <c r="K34" s="3"/>
      <c r="L34" s="3"/>
      <c r="M34" s="88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>
        <f t="shared" si="2"/>
        <v>0</v>
      </c>
      <c r="AI34" s="3"/>
      <c r="AJ34" s="3">
        <f t="shared" si="3"/>
        <v>0</v>
      </c>
      <c r="AK34" s="3">
        <f t="shared" si="4"/>
        <v>0</v>
      </c>
      <c r="AL34" s="3"/>
      <c r="AM34" s="3"/>
      <c r="AN34" s="15"/>
      <c r="AO34" s="20"/>
    </row>
    <row r="35" spans="1:43" ht="37.5" customHeight="1" x14ac:dyDescent="0.15">
      <c r="A35" s="10">
        <v>4113</v>
      </c>
      <c r="B35" s="35" t="s">
        <v>66</v>
      </c>
      <c r="C35" s="14" t="s">
        <v>57</v>
      </c>
      <c r="D35" s="3"/>
      <c r="E35" s="3"/>
      <c r="F35" s="3"/>
      <c r="G35" s="3"/>
      <c r="H35" s="3"/>
      <c r="I35" s="3"/>
      <c r="J35" s="3"/>
      <c r="K35" s="3"/>
      <c r="L35" s="3"/>
      <c r="M35" s="88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>
        <f t="shared" si="2"/>
        <v>0</v>
      </c>
      <c r="AI35" s="3"/>
      <c r="AJ35" s="3">
        <f t="shared" si="3"/>
        <v>0</v>
      </c>
      <c r="AK35" s="3">
        <f t="shared" si="4"/>
        <v>0</v>
      </c>
      <c r="AL35" s="3"/>
      <c r="AM35" s="3"/>
      <c r="AN35" s="15"/>
      <c r="AO35" s="20"/>
    </row>
    <row r="36" spans="1:43" ht="69.75" customHeight="1" x14ac:dyDescent="0.15">
      <c r="A36" s="10">
        <v>4114</v>
      </c>
      <c r="B36" s="35" t="s">
        <v>67</v>
      </c>
      <c r="C36" s="14" t="s">
        <v>57</v>
      </c>
      <c r="D36" s="3"/>
      <c r="E36" s="3"/>
      <c r="F36" s="3"/>
      <c r="G36" s="3"/>
      <c r="H36" s="3"/>
      <c r="I36" s="3"/>
      <c r="J36" s="3"/>
      <c r="K36" s="3"/>
      <c r="L36" s="3"/>
      <c r="M36" s="88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>
        <f t="shared" si="2"/>
        <v>0</v>
      </c>
      <c r="AI36" s="3"/>
      <c r="AJ36" s="3">
        <f t="shared" si="3"/>
        <v>0</v>
      </c>
      <c r="AK36" s="3">
        <f t="shared" si="4"/>
        <v>0</v>
      </c>
      <c r="AL36" s="3"/>
      <c r="AM36" s="3"/>
      <c r="AN36" s="15"/>
      <c r="AO36" s="20"/>
    </row>
    <row r="37" spans="1:43" s="32" customFormat="1" x14ac:dyDescent="0.15">
      <c r="A37" s="10">
        <v>4115</v>
      </c>
      <c r="B37" s="35" t="s">
        <v>68</v>
      </c>
      <c r="C37" s="14" t="s">
        <v>57</v>
      </c>
      <c r="D37" s="3"/>
      <c r="E37" s="3"/>
      <c r="F37" s="3"/>
      <c r="G37" s="3"/>
      <c r="H37" s="3"/>
      <c r="I37" s="3"/>
      <c r="J37" s="3"/>
      <c r="K37" s="3"/>
      <c r="L37" s="3"/>
      <c r="M37" s="88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5"/>
      <c r="AO37" s="15"/>
      <c r="AP37" s="2"/>
      <c r="AQ37" s="2"/>
    </row>
    <row r="38" spans="1:43" ht="35.25" customHeight="1" x14ac:dyDescent="0.15">
      <c r="A38" s="10">
        <v>0</v>
      </c>
      <c r="B38" s="35" t="s">
        <v>69</v>
      </c>
      <c r="C38" s="14" t="s">
        <v>57</v>
      </c>
      <c r="D38" s="3">
        <f t="shared" ref="D38:AN38" si="15">+D39</f>
        <v>0</v>
      </c>
      <c r="E38" s="3">
        <f t="shared" si="15"/>
        <v>0</v>
      </c>
      <c r="F38" s="3">
        <f t="shared" si="15"/>
        <v>0</v>
      </c>
      <c r="G38" s="3">
        <f t="shared" si="15"/>
        <v>0</v>
      </c>
      <c r="H38" s="3">
        <f t="shared" si="15"/>
        <v>0</v>
      </c>
      <c r="I38" s="3">
        <f t="shared" si="15"/>
        <v>0</v>
      </c>
      <c r="J38" s="3">
        <f t="shared" si="15"/>
        <v>0</v>
      </c>
      <c r="K38" s="3">
        <f t="shared" si="15"/>
        <v>0</v>
      </c>
      <c r="L38" s="3">
        <f t="shared" si="15"/>
        <v>0</v>
      </c>
      <c r="M38" s="88">
        <f t="shared" si="15"/>
        <v>0</v>
      </c>
      <c r="N38" s="3">
        <f t="shared" si="15"/>
        <v>0</v>
      </c>
      <c r="O38" s="3">
        <f t="shared" si="15"/>
        <v>0</v>
      </c>
      <c r="P38" s="3">
        <f t="shared" si="15"/>
        <v>0</v>
      </c>
      <c r="Q38" s="3">
        <f t="shared" si="15"/>
        <v>0</v>
      </c>
      <c r="R38" s="3">
        <f t="shared" si="15"/>
        <v>0</v>
      </c>
      <c r="S38" s="3">
        <f t="shared" si="15"/>
        <v>0</v>
      </c>
      <c r="T38" s="3">
        <f t="shared" si="15"/>
        <v>0</v>
      </c>
      <c r="U38" s="3">
        <f t="shared" si="15"/>
        <v>0</v>
      </c>
      <c r="V38" s="3">
        <f t="shared" si="15"/>
        <v>0</v>
      </c>
      <c r="W38" s="3">
        <f t="shared" si="15"/>
        <v>0</v>
      </c>
      <c r="X38" s="3">
        <f t="shared" si="15"/>
        <v>0</v>
      </c>
      <c r="Y38" s="3">
        <f t="shared" si="15"/>
        <v>0</v>
      </c>
      <c r="Z38" s="3">
        <f t="shared" si="15"/>
        <v>0</v>
      </c>
      <c r="AA38" s="3">
        <f t="shared" si="15"/>
        <v>0</v>
      </c>
      <c r="AB38" s="3">
        <f t="shared" si="15"/>
        <v>0</v>
      </c>
      <c r="AC38" s="3">
        <f t="shared" si="15"/>
        <v>0</v>
      </c>
      <c r="AD38" s="3">
        <f t="shared" si="15"/>
        <v>0</v>
      </c>
      <c r="AE38" s="3">
        <f t="shared" si="15"/>
        <v>0</v>
      </c>
      <c r="AF38" s="3">
        <f t="shared" si="15"/>
        <v>0</v>
      </c>
      <c r="AG38" s="3">
        <f t="shared" si="15"/>
        <v>0</v>
      </c>
      <c r="AH38" s="3">
        <f t="shared" si="2"/>
        <v>0</v>
      </c>
      <c r="AI38" s="3">
        <f t="shared" si="15"/>
        <v>0</v>
      </c>
      <c r="AJ38" s="3">
        <f t="shared" si="3"/>
        <v>0</v>
      </c>
      <c r="AK38" s="3">
        <f t="shared" si="4"/>
        <v>0</v>
      </c>
      <c r="AL38" s="3">
        <f t="shared" si="15"/>
        <v>0</v>
      </c>
      <c r="AM38" s="3">
        <f t="shared" si="15"/>
        <v>0</v>
      </c>
      <c r="AN38" s="15">
        <f t="shared" si="15"/>
        <v>0</v>
      </c>
      <c r="AO38" s="20"/>
    </row>
    <row r="39" spans="1:43" ht="30" customHeight="1" x14ac:dyDescent="0.15">
      <c r="A39" s="10">
        <v>4121</v>
      </c>
      <c r="B39" s="35" t="s">
        <v>70</v>
      </c>
      <c r="C39" s="14" t="s">
        <v>57</v>
      </c>
      <c r="D39" s="3"/>
      <c r="E39" s="3"/>
      <c r="F39" s="3"/>
      <c r="G39" s="3"/>
      <c r="H39" s="3"/>
      <c r="I39" s="3"/>
      <c r="J39" s="3"/>
      <c r="K39" s="3"/>
      <c r="L39" s="3"/>
      <c r="M39" s="88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>
        <f t="shared" si="2"/>
        <v>0</v>
      </c>
      <c r="AI39" s="3"/>
      <c r="AJ39" s="3">
        <f t="shared" si="3"/>
        <v>0</v>
      </c>
      <c r="AK39" s="3">
        <f t="shared" si="4"/>
        <v>0</v>
      </c>
      <c r="AL39" s="3"/>
      <c r="AM39" s="3"/>
      <c r="AN39" s="15"/>
      <c r="AO39" s="20"/>
    </row>
    <row r="40" spans="1:43" ht="33" customHeight="1" x14ac:dyDescent="0.15">
      <c r="A40" s="10">
        <v>0</v>
      </c>
      <c r="B40" s="35" t="s">
        <v>71</v>
      </c>
      <c r="C40" s="14" t="s">
        <v>57</v>
      </c>
      <c r="D40" s="3">
        <f t="shared" ref="D40:AN40" si="16">+D41</f>
        <v>0</v>
      </c>
      <c r="E40" s="3">
        <f t="shared" si="16"/>
        <v>0</v>
      </c>
      <c r="F40" s="3">
        <f t="shared" si="16"/>
        <v>0</v>
      </c>
      <c r="G40" s="3">
        <f t="shared" si="16"/>
        <v>0</v>
      </c>
      <c r="H40" s="3">
        <f t="shared" si="16"/>
        <v>0</v>
      </c>
      <c r="I40" s="3">
        <f t="shared" si="16"/>
        <v>0</v>
      </c>
      <c r="J40" s="3">
        <f t="shared" si="16"/>
        <v>0</v>
      </c>
      <c r="K40" s="3">
        <f t="shared" si="16"/>
        <v>0</v>
      </c>
      <c r="L40" s="3">
        <f t="shared" si="16"/>
        <v>0</v>
      </c>
      <c r="M40" s="88">
        <f t="shared" si="16"/>
        <v>0</v>
      </c>
      <c r="N40" s="3">
        <f t="shared" si="16"/>
        <v>0</v>
      </c>
      <c r="O40" s="3">
        <f t="shared" si="16"/>
        <v>0</v>
      </c>
      <c r="P40" s="3">
        <f t="shared" si="16"/>
        <v>0</v>
      </c>
      <c r="Q40" s="3">
        <f t="shared" si="16"/>
        <v>0</v>
      </c>
      <c r="R40" s="3">
        <f t="shared" si="16"/>
        <v>0</v>
      </c>
      <c r="S40" s="3">
        <f t="shared" si="16"/>
        <v>0</v>
      </c>
      <c r="T40" s="3">
        <f t="shared" si="16"/>
        <v>0</v>
      </c>
      <c r="U40" s="3">
        <f t="shared" si="16"/>
        <v>0</v>
      </c>
      <c r="V40" s="3">
        <f t="shared" si="16"/>
        <v>0</v>
      </c>
      <c r="W40" s="3">
        <f t="shared" si="16"/>
        <v>0</v>
      </c>
      <c r="X40" s="3">
        <f t="shared" si="16"/>
        <v>0</v>
      </c>
      <c r="Y40" s="3">
        <f t="shared" si="16"/>
        <v>0</v>
      </c>
      <c r="Z40" s="3">
        <f t="shared" si="16"/>
        <v>0</v>
      </c>
      <c r="AA40" s="3">
        <f t="shared" si="16"/>
        <v>0</v>
      </c>
      <c r="AB40" s="3">
        <f t="shared" si="16"/>
        <v>0</v>
      </c>
      <c r="AC40" s="3">
        <f t="shared" si="16"/>
        <v>0</v>
      </c>
      <c r="AD40" s="3">
        <f t="shared" si="16"/>
        <v>0</v>
      </c>
      <c r="AE40" s="3">
        <f t="shared" si="16"/>
        <v>0</v>
      </c>
      <c r="AF40" s="3">
        <f t="shared" si="16"/>
        <v>0</v>
      </c>
      <c r="AG40" s="3">
        <f t="shared" si="16"/>
        <v>0</v>
      </c>
      <c r="AH40" s="3">
        <f t="shared" si="2"/>
        <v>0</v>
      </c>
      <c r="AI40" s="3">
        <f t="shared" si="16"/>
        <v>0</v>
      </c>
      <c r="AJ40" s="3">
        <f t="shared" si="3"/>
        <v>0</v>
      </c>
      <c r="AK40" s="3">
        <f t="shared" si="4"/>
        <v>0</v>
      </c>
      <c r="AL40" s="3">
        <f t="shared" si="16"/>
        <v>0</v>
      </c>
      <c r="AM40" s="3">
        <f t="shared" si="16"/>
        <v>0</v>
      </c>
      <c r="AN40" s="15">
        <f t="shared" si="16"/>
        <v>0</v>
      </c>
      <c r="AO40" s="20"/>
    </row>
    <row r="41" spans="1:43" ht="21.75" customHeight="1" x14ac:dyDescent="0.15">
      <c r="A41" s="10">
        <v>4131</v>
      </c>
      <c r="B41" s="35" t="s">
        <v>72</v>
      </c>
      <c r="C41" s="14" t="s">
        <v>57</v>
      </c>
      <c r="D41" s="3"/>
      <c r="E41" s="3"/>
      <c r="F41" s="3"/>
      <c r="G41" s="3"/>
      <c r="H41" s="3"/>
      <c r="I41" s="3"/>
      <c r="J41" s="3"/>
      <c r="K41" s="3"/>
      <c r="L41" s="3"/>
      <c r="M41" s="8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>
        <f t="shared" si="2"/>
        <v>0</v>
      </c>
      <c r="AI41" s="3"/>
      <c r="AJ41" s="3">
        <f t="shared" si="3"/>
        <v>0</v>
      </c>
      <c r="AK41" s="3">
        <f t="shared" si="4"/>
        <v>0</v>
      </c>
      <c r="AL41" s="3"/>
      <c r="AM41" s="3"/>
      <c r="AN41" s="15"/>
      <c r="AO41" s="20"/>
    </row>
    <row r="42" spans="1:43" s="36" customFormat="1" ht="29.25" customHeight="1" x14ac:dyDescent="0.15">
      <c r="A42" s="10">
        <v>0</v>
      </c>
      <c r="B42" s="3" t="s">
        <v>73</v>
      </c>
      <c r="C42" s="14" t="s">
        <v>57</v>
      </c>
      <c r="D42" s="3">
        <f t="shared" ref="D42:AM42" si="17">+D43+D80+D88+D98+D100+D103</f>
        <v>66126.487999999998</v>
      </c>
      <c r="E42" s="3">
        <f t="shared" si="17"/>
        <v>0</v>
      </c>
      <c r="F42" s="3">
        <f>+F43+F80+F88+F98+F100+F103</f>
        <v>66126.487999999998</v>
      </c>
      <c r="G42" s="3">
        <f t="shared" si="17"/>
        <v>0</v>
      </c>
      <c r="H42" s="3">
        <f>+H43+H80+H88+H98+H100+H103</f>
        <v>67287.3</v>
      </c>
      <c r="I42" s="3">
        <f t="shared" si="17"/>
        <v>0</v>
      </c>
      <c r="J42" s="3">
        <f t="shared" si="17"/>
        <v>198379.46400000004</v>
      </c>
      <c r="K42" s="3">
        <f t="shared" si="17"/>
        <v>0</v>
      </c>
      <c r="L42" s="3">
        <f t="shared" si="17"/>
        <v>22012.7</v>
      </c>
      <c r="M42" s="88">
        <f t="shared" si="17"/>
        <v>89300</v>
      </c>
      <c r="N42" s="3">
        <f t="shared" si="17"/>
        <v>44650</v>
      </c>
      <c r="O42" s="3">
        <f t="shared" si="17"/>
        <v>44650</v>
      </c>
      <c r="P42" s="3">
        <f t="shared" si="17"/>
        <v>89300</v>
      </c>
      <c r="Q42" s="3">
        <f t="shared" si="17"/>
        <v>0</v>
      </c>
      <c r="R42" s="3">
        <f t="shared" si="17"/>
        <v>44650</v>
      </c>
      <c r="S42" s="3">
        <f t="shared" si="17"/>
        <v>44650</v>
      </c>
      <c r="T42" s="3">
        <f t="shared" si="17"/>
        <v>89300</v>
      </c>
      <c r="U42" s="3">
        <f t="shared" si="17"/>
        <v>0</v>
      </c>
      <c r="V42" s="3">
        <f t="shared" si="17"/>
        <v>44650</v>
      </c>
      <c r="W42" s="3">
        <f t="shared" si="17"/>
        <v>44650</v>
      </c>
      <c r="X42" s="3">
        <f t="shared" si="17"/>
        <v>89300</v>
      </c>
      <c r="Y42" s="3">
        <f t="shared" si="17"/>
        <v>0</v>
      </c>
      <c r="Z42" s="3">
        <f t="shared" si="17"/>
        <v>133950</v>
      </c>
      <c r="AA42" s="3">
        <f t="shared" si="17"/>
        <v>133950</v>
      </c>
      <c r="AB42" s="3">
        <f t="shared" si="17"/>
        <v>267900</v>
      </c>
      <c r="AC42" s="3">
        <f t="shared" si="17"/>
        <v>0</v>
      </c>
      <c r="AD42" s="3">
        <f t="shared" si="17"/>
        <v>0</v>
      </c>
      <c r="AE42" s="3">
        <f t="shared" si="17"/>
        <v>0</v>
      </c>
      <c r="AF42" s="3">
        <f>+AF43+AF80+AF88+AF98+AF100+AF103</f>
        <v>22325</v>
      </c>
      <c r="AG42" s="3">
        <f>+AG43+AG80+AG88+AG98+AG100+AG103</f>
        <v>22325</v>
      </c>
      <c r="AH42" s="3">
        <f t="shared" si="2"/>
        <v>44650</v>
      </c>
      <c r="AI42" s="3">
        <f>+AI43+AI80+AI88+AI98+AI100+AI103</f>
        <v>22325</v>
      </c>
      <c r="AJ42" s="3">
        <f t="shared" si="3"/>
        <v>66975</v>
      </c>
      <c r="AK42" s="3">
        <f>+AK43+AK80+AK88+AK98+AK100+AK103</f>
        <v>22325</v>
      </c>
      <c r="AL42" s="3">
        <f t="shared" si="17"/>
        <v>0</v>
      </c>
      <c r="AM42" s="3">
        <f t="shared" si="17"/>
        <v>89300</v>
      </c>
      <c r="AN42" s="15">
        <f>+AN43+AN80+AN88+AN98+AN100+AN103</f>
        <v>0</v>
      </c>
      <c r="AO42" s="20"/>
      <c r="AP42" s="2"/>
      <c r="AQ42" s="2"/>
    </row>
    <row r="43" spans="1:43" s="36" customFormat="1" x14ac:dyDescent="0.15">
      <c r="A43" s="10">
        <v>0</v>
      </c>
      <c r="B43" s="3" t="s">
        <v>74</v>
      </c>
      <c r="C43" s="14" t="s">
        <v>57</v>
      </c>
      <c r="D43" s="3">
        <f t="shared" ref="D43:AM43" si="18">+D44+D45+D61+D65+D75+D76+D79</f>
        <v>14018.555</v>
      </c>
      <c r="E43" s="3">
        <f t="shared" si="18"/>
        <v>0</v>
      </c>
      <c r="F43" s="3">
        <f>+F44+F45+F61+F65+F75+F76+F79</f>
        <v>14018.555</v>
      </c>
      <c r="G43" s="3">
        <f t="shared" si="18"/>
        <v>0</v>
      </c>
      <c r="H43" s="3">
        <f>+H44+H45+H61+H65+H75+H76+H79</f>
        <v>13300</v>
      </c>
      <c r="I43" s="3">
        <f t="shared" si="18"/>
        <v>0</v>
      </c>
      <c r="J43" s="3">
        <f t="shared" si="18"/>
        <v>42055.665000000001</v>
      </c>
      <c r="K43" s="3">
        <f t="shared" si="18"/>
        <v>0</v>
      </c>
      <c r="L43" s="3">
        <f>+L44+L45+L61+L65+L75+L76+L79</f>
        <v>3400</v>
      </c>
      <c r="M43" s="88">
        <f t="shared" si="18"/>
        <v>16700</v>
      </c>
      <c r="N43" s="3">
        <f t="shared" si="18"/>
        <v>8350</v>
      </c>
      <c r="O43" s="3">
        <f t="shared" si="18"/>
        <v>8350</v>
      </c>
      <c r="P43" s="3">
        <f>+P44+P45+P61+P65+P75+P76+P79</f>
        <v>16700</v>
      </c>
      <c r="Q43" s="3">
        <f t="shared" si="18"/>
        <v>0</v>
      </c>
      <c r="R43" s="3">
        <f t="shared" si="18"/>
        <v>8350</v>
      </c>
      <c r="S43" s="3">
        <f t="shared" si="18"/>
        <v>8350</v>
      </c>
      <c r="T43" s="3">
        <f t="shared" si="18"/>
        <v>16700</v>
      </c>
      <c r="U43" s="3">
        <f t="shared" si="18"/>
        <v>0</v>
      </c>
      <c r="V43" s="3">
        <f t="shared" si="18"/>
        <v>8350</v>
      </c>
      <c r="W43" s="3">
        <f t="shared" si="18"/>
        <v>8350</v>
      </c>
      <c r="X43" s="3">
        <f t="shared" si="18"/>
        <v>16700</v>
      </c>
      <c r="Y43" s="3">
        <f t="shared" si="18"/>
        <v>0</v>
      </c>
      <c r="Z43" s="3">
        <f t="shared" si="18"/>
        <v>25050</v>
      </c>
      <c r="AA43" s="3">
        <f t="shared" si="18"/>
        <v>25050</v>
      </c>
      <c r="AB43" s="3">
        <f t="shared" si="18"/>
        <v>50100</v>
      </c>
      <c r="AC43" s="3">
        <f t="shared" si="18"/>
        <v>0</v>
      </c>
      <c r="AD43" s="3">
        <f t="shared" si="18"/>
        <v>0</v>
      </c>
      <c r="AE43" s="3">
        <f t="shared" si="18"/>
        <v>0</v>
      </c>
      <c r="AF43" s="3">
        <f>+AF44+AF45+AF61+AF65+AF75+AF76+AF79</f>
        <v>4175</v>
      </c>
      <c r="AG43" s="3">
        <f>+AG44+AG45+AG61+AG65+AG75+AG76+AG79</f>
        <v>4175</v>
      </c>
      <c r="AH43" s="3">
        <f t="shared" si="2"/>
        <v>8350</v>
      </c>
      <c r="AI43" s="3">
        <f>+AI44+AI45+AI61+AI65+AI75+AI76+AI79</f>
        <v>4175</v>
      </c>
      <c r="AJ43" s="3">
        <f t="shared" si="3"/>
        <v>12525</v>
      </c>
      <c r="AK43" s="3">
        <f>+AK44+AK45+AK61+AK65+AK75+AK76+AK79</f>
        <v>4175</v>
      </c>
      <c r="AL43" s="3">
        <f t="shared" si="18"/>
        <v>0</v>
      </c>
      <c r="AM43" s="3">
        <f t="shared" si="18"/>
        <v>16700</v>
      </c>
      <c r="AN43" s="15">
        <f>+AN44+AN45+AN61+AN65+AN75+AN76+AN79</f>
        <v>0</v>
      </c>
      <c r="AO43" s="20"/>
      <c r="AP43" s="2"/>
      <c r="AQ43" s="2"/>
    </row>
    <row r="44" spans="1:43" ht="24" customHeight="1" x14ac:dyDescent="0.15">
      <c r="A44" s="10">
        <v>4211</v>
      </c>
      <c r="B44" s="3" t="s">
        <v>75</v>
      </c>
      <c r="C44" s="14" t="s">
        <v>57</v>
      </c>
      <c r="D44" s="3"/>
      <c r="E44" s="3"/>
      <c r="F44" s="3"/>
      <c r="G44" s="3"/>
      <c r="H44" s="3"/>
      <c r="I44" s="3"/>
      <c r="J44" s="3"/>
      <c r="K44" s="3"/>
      <c r="L44" s="3"/>
      <c r="M44" s="88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>
        <f t="shared" si="2"/>
        <v>0</v>
      </c>
      <c r="AI44" s="3"/>
      <c r="AJ44" s="3">
        <f t="shared" si="3"/>
        <v>0</v>
      </c>
      <c r="AK44" s="3">
        <f t="shared" si="4"/>
        <v>0</v>
      </c>
      <c r="AL44" s="3"/>
      <c r="AM44" s="3"/>
      <c r="AN44" s="15"/>
      <c r="AO44" s="20"/>
    </row>
    <row r="45" spans="1:43" ht="27.75" customHeight="1" x14ac:dyDescent="0.15">
      <c r="A45" s="10">
        <v>4212</v>
      </c>
      <c r="B45" s="3" t="s">
        <v>76</v>
      </c>
      <c r="C45" s="14" t="s">
        <v>57</v>
      </c>
      <c r="D45" s="3">
        <f>D46+D52</f>
        <v>10951.195</v>
      </c>
      <c r="E45" s="3">
        <f t="shared" ref="E45:AM45" si="19">E46+E52</f>
        <v>0</v>
      </c>
      <c r="F45" s="3">
        <f>F46+F52</f>
        <v>10951.195</v>
      </c>
      <c r="G45" s="3">
        <f t="shared" si="19"/>
        <v>0</v>
      </c>
      <c r="H45" s="3">
        <f>H46+H52</f>
        <v>9536</v>
      </c>
      <c r="I45" s="3">
        <f t="shared" si="19"/>
        <v>0</v>
      </c>
      <c r="J45" s="3">
        <f t="shared" si="19"/>
        <v>32853.584999999999</v>
      </c>
      <c r="K45" s="3">
        <f t="shared" si="19"/>
        <v>0</v>
      </c>
      <c r="L45" s="3">
        <f>L46+L52</f>
        <v>2964</v>
      </c>
      <c r="M45" s="88">
        <f t="shared" si="19"/>
        <v>12500</v>
      </c>
      <c r="N45" s="3">
        <f t="shared" si="19"/>
        <v>6250</v>
      </c>
      <c r="O45" s="3">
        <f t="shared" si="19"/>
        <v>6250</v>
      </c>
      <c r="P45" s="3">
        <f t="shared" si="19"/>
        <v>12500</v>
      </c>
      <c r="Q45" s="3">
        <f t="shared" si="19"/>
        <v>0</v>
      </c>
      <c r="R45" s="3">
        <f t="shared" si="19"/>
        <v>6250</v>
      </c>
      <c r="S45" s="3">
        <f t="shared" si="19"/>
        <v>6250</v>
      </c>
      <c r="T45" s="3">
        <f t="shared" si="19"/>
        <v>12500</v>
      </c>
      <c r="U45" s="3">
        <f t="shared" si="19"/>
        <v>0</v>
      </c>
      <c r="V45" s="3">
        <f t="shared" si="19"/>
        <v>6250</v>
      </c>
      <c r="W45" s="3">
        <f t="shared" si="19"/>
        <v>6250</v>
      </c>
      <c r="X45" s="3">
        <f t="shared" si="19"/>
        <v>12500</v>
      </c>
      <c r="Y45" s="3">
        <f t="shared" si="19"/>
        <v>0</v>
      </c>
      <c r="Z45" s="3">
        <f t="shared" si="19"/>
        <v>18750</v>
      </c>
      <c r="AA45" s="3">
        <f t="shared" si="19"/>
        <v>18750</v>
      </c>
      <c r="AB45" s="3">
        <f t="shared" si="19"/>
        <v>37500</v>
      </c>
      <c r="AC45" s="3">
        <f t="shared" si="19"/>
        <v>0</v>
      </c>
      <c r="AD45" s="3">
        <f t="shared" si="19"/>
        <v>0</v>
      </c>
      <c r="AE45" s="3">
        <f t="shared" si="19"/>
        <v>0</v>
      </c>
      <c r="AF45" s="3">
        <f>AF46+AF52</f>
        <v>3125</v>
      </c>
      <c r="AG45" s="3">
        <f>AG46+AG52</f>
        <v>3125</v>
      </c>
      <c r="AH45" s="3">
        <f t="shared" si="2"/>
        <v>6250</v>
      </c>
      <c r="AI45" s="3">
        <f>AI46+AI52</f>
        <v>3125</v>
      </c>
      <c r="AJ45" s="3">
        <f t="shared" si="3"/>
        <v>9375</v>
      </c>
      <c r="AK45" s="3">
        <f>AK46+AK52</f>
        <v>3125</v>
      </c>
      <c r="AL45" s="3">
        <f t="shared" si="19"/>
        <v>0</v>
      </c>
      <c r="AM45" s="3">
        <f t="shared" si="19"/>
        <v>12500</v>
      </c>
      <c r="AN45" s="15">
        <f>AN46+AN52</f>
        <v>0</v>
      </c>
      <c r="AO45" s="20"/>
    </row>
    <row r="46" spans="1:43" s="32" customFormat="1" ht="27.75" customHeight="1" x14ac:dyDescent="0.15">
      <c r="A46" s="10"/>
      <c r="B46" s="3" t="s">
        <v>77</v>
      </c>
      <c r="C46" s="14" t="s">
        <v>57</v>
      </c>
      <c r="D46" s="3">
        <v>6717.1949999999997</v>
      </c>
      <c r="E46" s="3"/>
      <c r="F46" s="3">
        <v>6717.1949999999997</v>
      </c>
      <c r="G46" s="3"/>
      <c r="H46" s="3">
        <v>7000</v>
      </c>
      <c r="I46" s="3"/>
      <c r="J46" s="3">
        <f>F46*3</f>
        <v>20151.584999999999</v>
      </c>
      <c r="K46" s="3"/>
      <c r="L46" s="3">
        <f>M46-H46</f>
        <v>2000</v>
      </c>
      <c r="M46" s="89">
        <v>9000</v>
      </c>
      <c r="N46" s="3">
        <f>M46/2</f>
        <v>4500</v>
      </c>
      <c r="O46" s="3">
        <f>M46/2</f>
        <v>4500</v>
      </c>
      <c r="P46" s="3">
        <f>N46+O46</f>
        <v>9000</v>
      </c>
      <c r="Q46" s="3"/>
      <c r="R46" s="3">
        <f>N46</f>
        <v>4500</v>
      </c>
      <c r="S46" s="3">
        <f>O46</f>
        <v>4500</v>
      </c>
      <c r="T46" s="3">
        <f>R46+S46</f>
        <v>9000</v>
      </c>
      <c r="U46" s="3"/>
      <c r="V46" s="3">
        <f>R46</f>
        <v>4500</v>
      </c>
      <c r="W46" s="3">
        <f>S46</f>
        <v>4500</v>
      </c>
      <c r="X46" s="3">
        <f>V46+W46</f>
        <v>9000</v>
      </c>
      <c r="Y46" s="3"/>
      <c r="Z46" s="3">
        <f>AB46/2</f>
        <v>13500</v>
      </c>
      <c r="AA46" s="3">
        <f>AB46/2</f>
        <v>13500</v>
      </c>
      <c r="AB46" s="3">
        <f>X46+T46+P46</f>
        <v>27000</v>
      </c>
      <c r="AC46" s="3"/>
      <c r="AD46" s="3"/>
      <c r="AE46" s="3"/>
      <c r="AF46" s="3">
        <f>P46/4</f>
        <v>2250</v>
      </c>
      <c r="AG46" s="3">
        <f>P46/4</f>
        <v>2250</v>
      </c>
      <c r="AH46" s="3">
        <f>AF46+AG46</f>
        <v>4500</v>
      </c>
      <c r="AI46" s="3">
        <f>P46/4</f>
        <v>2250</v>
      </c>
      <c r="AJ46" s="3">
        <f>AH46+AI46</f>
        <v>6750</v>
      </c>
      <c r="AK46" s="3">
        <f>P46/4</f>
        <v>2250</v>
      </c>
      <c r="AL46" s="3">
        <v>0</v>
      </c>
      <c r="AM46" s="3">
        <f>AF46+AG46+AI46+AK46</f>
        <v>9000</v>
      </c>
      <c r="AN46" s="15"/>
      <c r="AO46" s="20"/>
      <c r="AP46" s="2"/>
      <c r="AQ46" s="2"/>
    </row>
    <row r="47" spans="1:43" ht="21" customHeight="1" x14ac:dyDescent="0.15">
      <c r="A47" s="10"/>
      <c r="B47" s="14" t="s">
        <v>78</v>
      </c>
      <c r="C47" s="14" t="s">
        <v>79</v>
      </c>
      <c r="D47" s="3"/>
      <c r="E47" s="3"/>
      <c r="F47" s="3"/>
      <c r="G47" s="3"/>
      <c r="H47" s="3"/>
      <c r="I47" s="3"/>
      <c r="J47" s="3"/>
      <c r="K47" s="3"/>
      <c r="L47" s="3"/>
      <c r="M47" s="88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>
        <f t="shared" si="2"/>
        <v>0</v>
      </c>
      <c r="AI47" s="3"/>
      <c r="AJ47" s="3">
        <f t="shared" si="3"/>
        <v>0</v>
      </c>
      <c r="AK47" s="3">
        <f t="shared" si="4"/>
        <v>0</v>
      </c>
      <c r="AL47" s="3"/>
      <c r="AM47" s="3"/>
      <c r="AN47" s="15"/>
      <c r="AO47" s="20"/>
    </row>
    <row r="48" spans="1:43" ht="22.5" customHeight="1" x14ac:dyDescent="0.15">
      <c r="A48" s="10"/>
      <c r="B48" s="14" t="s">
        <v>80</v>
      </c>
      <c r="C48" s="14" t="s">
        <v>81</v>
      </c>
      <c r="D48" s="3"/>
      <c r="E48" s="3"/>
      <c r="F48" s="3"/>
      <c r="G48" s="3"/>
      <c r="H48" s="3"/>
      <c r="I48" s="3"/>
      <c r="J48" s="3"/>
      <c r="K48" s="3"/>
      <c r="L48" s="3"/>
      <c r="M48" s="88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>
        <f t="shared" si="2"/>
        <v>0</v>
      </c>
      <c r="AI48" s="3"/>
      <c r="AJ48" s="3">
        <f t="shared" si="3"/>
        <v>0</v>
      </c>
      <c r="AK48" s="3">
        <f t="shared" si="4"/>
        <v>0</v>
      </c>
      <c r="AL48" s="3"/>
      <c r="AM48" s="3"/>
      <c r="AN48" s="15"/>
      <c r="AO48" s="20"/>
    </row>
    <row r="49" spans="1:43" ht="21.75" customHeight="1" x14ac:dyDescent="0.15">
      <c r="A49" s="10"/>
      <c r="B49" s="14" t="s">
        <v>82</v>
      </c>
      <c r="C49" s="14" t="s">
        <v>81</v>
      </c>
      <c r="D49" s="3"/>
      <c r="E49" s="3"/>
      <c r="F49" s="3"/>
      <c r="G49" s="3"/>
      <c r="H49" s="3"/>
      <c r="I49" s="3"/>
      <c r="J49" s="3"/>
      <c r="K49" s="3"/>
      <c r="L49" s="3"/>
      <c r="M49" s="88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>
        <f t="shared" si="2"/>
        <v>0</v>
      </c>
      <c r="AI49" s="3"/>
      <c r="AJ49" s="3">
        <f t="shared" si="3"/>
        <v>0</v>
      </c>
      <c r="AK49" s="3">
        <f t="shared" si="4"/>
        <v>0</v>
      </c>
      <c r="AL49" s="3"/>
      <c r="AM49" s="3"/>
      <c r="AN49" s="15"/>
      <c r="AO49" s="20"/>
    </row>
    <row r="50" spans="1:43" ht="23.25" customHeight="1" x14ac:dyDescent="0.15">
      <c r="A50" s="10"/>
      <c r="B50" s="14" t="s">
        <v>83</v>
      </c>
      <c r="C50" s="14" t="s">
        <v>84</v>
      </c>
      <c r="D50" s="3"/>
      <c r="E50" s="3"/>
      <c r="F50" s="3"/>
      <c r="G50" s="3"/>
      <c r="H50" s="3"/>
      <c r="I50" s="3"/>
      <c r="J50" s="3"/>
      <c r="K50" s="3"/>
      <c r="L50" s="3"/>
      <c r="M50" s="88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>
        <f t="shared" si="2"/>
        <v>0</v>
      </c>
      <c r="AI50" s="3"/>
      <c r="AJ50" s="3">
        <f t="shared" si="3"/>
        <v>0</v>
      </c>
      <c r="AK50" s="3">
        <f t="shared" si="4"/>
        <v>0</v>
      </c>
      <c r="AL50" s="3"/>
      <c r="AM50" s="3"/>
      <c r="AN50" s="15"/>
      <c r="AO50" s="20"/>
    </row>
    <row r="51" spans="1:43" ht="27.75" customHeight="1" x14ac:dyDescent="0.15">
      <c r="A51" s="10"/>
      <c r="B51" s="14" t="s">
        <v>85</v>
      </c>
      <c r="C51" s="14" t="s">
        <v>86</v>
      </c>
      <c r="D51" s="3"/>
      <c r="E51" s="3"/>
      <c r="F51" s="3"/>
      <c r="G51" s="3"/>
      <c r="H51" s="3"/>
      <c r="I51" s="3"/>
      <c r="J51" s="3"/>
      <c r="K51" s="3"/>
      <c r="L51" s="3"/>
      <c r="M51" s="88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>
        <f t="shared" si="2"/>
        <v>0</v>
      </c>
      <c r="AI51" s="3"/>
      <c r="AJ51" s="3">
        <f t="shared" si="3"/>
        <v>0</v>
      </c>
      <c r="AK51" s="3">
        <f t="shared" si="4"/>
        <v>0</v>
      </c>
      <c r="AL51" s="3"/>
      <c r="AM51" s="3"/>
      <c r="AN51" s="15"/>
      <c r="AO51" s="20"/>
    </row>
    <row r="52" spans="1:43" s="32" customFormat="1" ht="31.5" customHeight="1" x14ac:dyDescent="0.15">
      <c r="A52" s="10"/>
      <c r="B52" s="14" t="s">
        <v>87</v>
      </c>
      <c r="C52" s="14" t="s">
        <v>57</v>
      </c>
      <c r="D52" s="3">
        <v>4234</v>
      </c>
      <c r="E52" s="3"/>
      <c r="F52" s="3">
        <v>4234</v>
      </c>
      <c r="G52" s="3"/>
      <c r="H52" s="3">
        <f>3000-464</f>
        <v>2536</v>
      </c>
      <c r="I52" s="3"/>
      <c r="J52" s="3">
        <f>F52*3</f>
        <v>12702</v>
      </c>
      <c r="K52" s="3"/>
      <c r="L52" s="3">
        <f>M52-H52</f>
        <v>964</v>
      </c>
      <c r="M52" s="89">
        <v>3500</v>
      </c>
      <c r="N52" s="3">
        <f>M52/2</f>
        <v>1750</v>
      </c>
      <c r="O52" s="3">
        <f>M52/2</f>
        <v>1750</v>
      </c>
      <c r="P52" s="3">
        <f>N52+O52</f>
        <v>3500</v>
      </c>
      <c r="Q52" s="3"/>
      <c r="R52" s="3">
        <f>N52</f>
        <v>1750</v>
      </c>
      <c r="S52" s="3">
        <f>O52</f>
        <v>1750</v>
      </c>
      <c r="T52" s="3">
        <f>R52+S52</f>
        <v>3500</v>
      </c>
      <c r="U52" s="3"/>
      <c r="V52" s="3">
        <f>R52</f>
        <v>1750</v>
      </c>
      <c r="W52" s="3">
        <f>S52</f>
        <v>1750</v>
      </c>
      <c r="X52" s="3">
        <f>V52+W52</f>
        <v>3500</v>
      </c>
      <c r="Y52" s="3"/>
      <c r="Z52" s="3">
        <f>AB52/2</f>
        <v>5250</v>
      </c>
      <c r="AA52" s="3">
        <f>AB52/2</f>
        <v>5250</v>
      </c>
      <c r="AB52" s="3">
        <f>X52+T52+P52</f>
        <v>10500</v>
      </c>
      <c r="AC52" s="3"/>
      <c r="AD52" s="3"/>
      <c r="AE52" s="3"/>
      <c r="AF52" s="3">
        <f>P52/4</f>
        <v>875</v>
      </c>
      <c r="AG52" s="3">
        <f>P52/4</f>
        <v>875</v>
      </c>
      <c r="AH52" s="3">
        <f>AF52+AG52</f>
        <v>1750</v>
      </c>
      <c r="AI52" s="3">
        <f>P52/4</f>
        <v>875</v>
      </c>
      <c r="AJ52" s="3">
        <f>AH52+AI52</f>
        <v>2625</v>
      </c>
      <c r="AK52" s="3">
        <f>P52/4</f>
        <v>875</v>
      </c>
      <c r="AL52" s="3">
        <v>0</v>
      </c>
      <c r="AM52" s="3">
        <f>AF52+AG52+AI52+AK52</f>
        <v>3500</v>
      </c>
      <c r="AN52" s="15"/>
      <c r="AO52" s="20"/>
      <c r="AP52" s="2"/>
      <c r="AQ52" s="2"/>
    </row>
    <row r="53" spans="1:43" ht="21" customHeight="1" x14ac:dyDescent="0.15">
      <c r="A53" s="10"/>
      <c r="B53" s="14" t="s">
        <v>88</v>
      </c>
      <c r="C53" s="14" t="s">
        <v>89</v>
      </c>
      <c r="D53" s="3"/>
      <c r="E53" s="3"/>
      <c r="F53" s="3"/>
      <c r="G53" s="3"/>
      <c r="H53" s="3"/>
      <c r="I53" s="3"/>
      <c r="J53" s="3"/>
      <c r="K53" s="3"/>
      <c r="L53" s="3"/>
      <c r="M53" s="88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>
        <f t="shared" si="2"/>
        <v>0</v>
      </c>
      <c r="AI53" s="3"/>
      <c r="AJ53" s="3">
        <f t="shared" si="3"/>
        <v>0</v>
      </c>
      <c r="AK53" s="3">
        <f t="shared" si="4"/>
        <v>0</v>
      </c>
      <c r="AL53" s="3"/>
      <c r="AM53" s="3"/>
      <c r="AN53" s="15"/>
      <c r="AO53" s="20"/>
    </row>
    <row r="54" spans="1:43" ht="22.5" customHeight="1" x14ac:dyDescent="0.15">
      <c r="A54" s="10"/>
      <c r="B54" s="14" t="s">
        <v>90</v>
      </c>
      <c r="C54" s="14" t="s">
        <v>91</v>
      </c>
      <c r="D54" s="3"/>
      <c r="E54" s="3"/>
      <c r="F54" s="3"/>
      <c r="G54" s="3"/>
      <c r="H54" s="3"/>
      <c r="I54" s="3"/>
      <c r="J54" s="3"/>
      <c r="K54" s="3"/>
      <c r="L54" s="3"/>
      <c r="M54" s="88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>
        <f t="shared" si="2"/>
        <v>0</v>
      </c>
      <c r="AI54" s="3"/>
      <c r="AJ54" s="3">
        <f t="shared" si="3"/>
        <v>0</v>
      </c>
      <c r="AK54" s="3">
        <f t="shared" si="4"/>
        <v>0</v>
      </c>
      <c r="AL54" s="3"/>
      <c r="AM54" s="3"/>
      <c r="AN54" s="15"/>
      <c r="AO54" s="20"/>
    </row>
    <row r="55" spans="1:43" ht="22.5" customHeight="1" x14ac:dyDescent="0.15">
      <c r="A55" s="10"/>
      <c r="B55" s="14" t="s">
        <v>92</v>
      </c>
      <c r="C55" s="14" t="s">
        <v>89</v>
      </c>
      <c r="D55" s="3"/>
      <c r="E55" s="3"/>
      <c r="F55" s="3"/>
      <c r="G55" s="3"/>
      <c r="H55" s="3"/>
      <c r="I55" s="3"/>
      <c r="J55" s="3"/>
      <c r="K55" s="3"/>
      <c r="L55" s="3"/>
      <c r="M55" s="88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>
        <f t="shared" si="2"/>
        <v>0</v>
      </c>
      <c r="AI55" s="3"/>
      <c r="AJ55" s="3">
        <f t="shared" si="3"/>
        <v>0</v>
      </c>
      <c r="AK55" s="3">
        <f t="shared" si="4"/>
        <v>0</v>
      </c>
      <c r="AL55" s="3"/>
      <c r="AM55" s="3"/>
      <c r="AN55" s="15"/>
      <c r="AO55" s="20"/>
    </row>
    <row r="56" spans="1:43" ht="27.75" customHeight="1" x14ac:dyDescent="0.15">
      <c r="A56" s="10"/>
      <c r="B56" s="14" t="s">
        <v>93</v>
      </c>
      <c r="C56" s="14" t="s">
        <v>94</v>
      </c>
      <c r="D56" s="3"/>
      <c r="E56" s="3"/>
      <c r="F56" s="3"/>
      <c r="G56" s="3"/>
      <c r="H56" s="3"/>
      <c r="I56" s="3"/>
      <c r="J56" s="3"/>
      <c r="K56" s="3"/>
      <c r="L56" s="3"/>
      <c r="M56" s="88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>
        <f t="shared" si="2"/>
        <v>0</v>
      </c>
      <c r="AI56" s="3"/>
      <c r="AJ56" s="3">
        <f t="shared" si="3"/>
        <v>0</v>
      </c>
      <c r="AK56" s="3">
        <f t="shared" si="4"/>
        <v>0</v>
      </c>
      <c r="AL56" s="3"/>
      <c r="AM56" s="3"/>
      <c r="AN56" s="15"/>
      <c r="AO56" s="20"/>
    </row>
    <row r="57" spans="1:43" ht="18" customHeight="1" x14ac:dyDescent="0.15">
      <c r="A57" s="10"/>
      <c r="B57" s="14" t="s">
        <v>95</v>
      </c>
      <c r="C57" s="14" t="s">
        <v>79</v>
      </c>
      <c r="D57" s="3"/>
      <c r="E57" s="3"/>
      <c r="F57" s="3"/>
      <c r="G57" s="3"/>
      <c r="H57" s="3"/>
      <c r="I57" s="3"/>
      <c r="J57" s="3"/>
      <c r="K57" s="3"/>
      <c r="L57" s="3"/>
      <c r="M57" s="88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>
        <f t="shared" si="2"/>
        <v>0</v>
      </c>
      <c r="AI57" s="3"/>
      <c r="AJ57" s="3">
        <f t="shared" si="3"/>
        <v>0</v>
      </c>
      <c r="AK57" s="3">
        <f t="shared" si="4"/>
        <v>0</v>
      </c>
      <c r="AL57" s="3"/>
      <c r="AM57" s="3"/>
      <c r="AN57" s="15"/>
      <c r="AO57" s="20"/>
    </row>
    <row r="58" spans="1:43" ht="18.75" customHeight="1" x14ac:dyDescent="0.15">
      <c r="A58" s="10"/>
      <c r="B58" s="14" t="s">
        <v>96</v>
      </c>
      <c r="C58" s="14" t="s">
        <v>79</v>
      </c>
      <c r="D58" s="3"/>
      <c r="E58" s="3"/>
      <c r="F58" s="3"/>
      <c r="G58" s="3"/>
      <c r="H58" s="3"/>
      <c r="I58" s="3"/>
      <c r="J58" s="3"/>
      <c r="K58" s="3"/>
      <c r="L58" s="3"/>
      <c r="M58" s="88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>
        <f t="shared" si="2"/>
        <v>0</v>
      </c>
      <c r="AI58" s="3"/>
      <c r="AJ58" s="3">
        <f t="shared" si="3"/>
        <v>0</v>
      </c>
      <c r="AK58" s="3">
        <f t="shared" si="4"/>
        <v>0</v>
      </c>
      <c r="AL58" s="3"/>
      <c r="AM58" s="3"/>
      <c r="AN58" s="15"/>
      <c r="AO58" s="20"/>
    </row>
    <row r="59" spans="1:43" ht="20.25" customHeight="1" x14ac:dyDescent="0.15">
      <c r="A59" s="10"/>
      <c r="B59" s="14" t="s">
        <v>97</v>
      </c>
      <c r="C59" s="14" t="s">
        <v>79</v>
      </c>
      <c r="D59" s="3"/>
      <c r="E59" s="3"/>
      <c r="F59" s="3"/>
      <c r="G59" s="3"/>
      <c r="H59" s="3"/>
      <c r="I59" s="3"/>
      <c r="J59" s="3"/>
      <c r="K59" s="3"/>
      <c r="L59" s="3"/>
      <c r="M59" s="88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>
        <f t="shared" si="2"/>
        <v>0</v>
      </c>
      <c r="AI59" s="3"/>
      <c r="AJ59" s="3">
        <f t="shared" si="3"/>
        <v>0</v>
      </c>
      <c r="AK59" s="3">
        <f t="shared" si="4"/>
        <v>0</v>
      </c>
      <c r="AL59" s="3"/>
      <c r="AM59" s="3"/>
      <c r="AN59" s="15"/>
      <c r="AO59" s="20"/>
    </row>
    <row r="60" spans="1:43" ht="21" customHeight="1" x14ac:dyDescent="0.15">
      <c r="A60" s="10"/>
      <c r="B60" s="14" t="s">
        <v>98</v>
      </c>
      <c r="C60" s="14" t="s">
        <v>99</v>
      </c>
      <c r="D60" s="3"/>
      <c r="E60" s="3"/>
      <c r="F60" s="3"/>
      <c r="G60" s="3"/>
      <c r="H60" s="3"/>
      <c r="I60" s="3"/>
      <c r="J60" s="3"/>
      <c r="K60" s="3"/>
      <c r="L60" s="3"/>
      <c r="M60" s="88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>
        <f t="shared" si="2"/>
        <v>0</v>
      </c>
      <c r="AI60" s="3"/>
      <c r="AJ60" s="3">
        <f t="shared" si="3"/>
        <v>0</v>
      </c>
      <c r="AK60" s="3">
        <f t="shared" si="4"/>
        <v>0</v>
      </c>
      <c r="AL60" s="3"/>
      <c r="AM60" s="3"/>
      <c r="AN60" s="15"/>
      <c r="AO60" s="20"/>
    </row>
    <row r="61" spans="1:43" s="32" customFormat="1" ht="24.75" customHeight="1" x14ac:dyDescent="0.15">
      <c r="A61" s="10">
        <v>4213</v>
      </c>
      <c r="B61" s="3" t="s">
        <v>100</v>
      </c>
      <c r="C61" s="14" t="s">
        <v>57</v>
      </c>
      <c r="D61" s="3">
        <f t="shared" ref="D61:AM61" si="20">D62+D64</f>
        <v>417.36</v>
      </c>
      <c r="E61" s="3">
        <f t="shared" si="20"/>
        <v>0</v>
      </c>
      <c r="F61" s="3">
        <f t="shared" si="20"/>
        <v>417.36</v>
      </c>
      <c r="G61" s="3">
        <f t="shared" si="20"/>
        <v>0</v>
      </c>
      <c r="H61" s="3">
        <f>H62+H64</f>
        <v>464</v>
      </c>
      <c r="I61" s="3">
        <f t="shared" si="20"/>
        <v>0</v>
      </c>
      <c r="J61" s="3">
        <f t="shared" si="20"/>
        <v>1252.08</v>
      </c>
      <c r="K61" s="3">
        <f t="shared" si="20"/>
        <v>0</v>
      </c>
      <c r="L61" s="3">
        <f>L62+L64</f>
        <v>36</v>
      </c>
      <c r="M61" s="89">
        <f t="shared" si="20"/>
        <v>500</v>
      </c>
      <c r="N61" s="3">
        <f t="shared" si="20"/>
        <v>250</v>
      </c>
      <c r="O61" s="3">
        <f t="shared" si="20"/>
        <v>250</v>
      </c>
      <c r="P61" s="3">
        <f t="shared" si="20"/>
        <v>500</v>
      </c>
      <c r="Q61" s="3">
        <f t="shared" si="20"/>
        <v>0</v>
      </c>
      <c r="R61" s="3">
        <f t="shared" si="20"/>
        <v>250</v>
      </c>
      <c r="S61" s="3">
        <f t="shared" si="20"/>
        <v>250</v>
      </c>
      <c r="T61" s="3">
        <f t="shared" si="20"/>
        <v>500</v>
      </c>
      <c r="U61" s="3">
        <f t="shared" si="20"/>
        <v>0</v>
      </c>
      <c r="V61" s="3">
        <f t="shared" si="20"/>
        <v>250</v>
      </c>
      <c r="W61" s="3">
        <f t="shared" si="20"/>
        <v>250</v>
      </c>
      <c r="X61" s="3">
        <f t="shared" si="20"/>
        <v>500</v>
      </c>
      <c r="Y61" s="3">
        <f t="shared" si="20"/>
        <v>0</v>
      </c>
      <c r="Z61" s="3">
        <f>Z62+Z64</f>
        <v>750</v>
      </c>
      <c r="AA61" s="3">
        <f t="shared" si="20"/>
        <v>750</v>
      </c>
      <c r="AB61" s="3">
        <f t="shared" si="20"/>
        <v>1500</v>
      </c>
      <c r="AC61" s="3">
        <f t="shared" si="20"/>
        <v>0</v>
      </c>
      <c r="AD61" s="3">
        <f t="shared" si="20"/>
        <v>0</v>
      </c>
      <c r="AE61" s="3">
        <f t="shared" si="20"/>
        <v>0</v>
      </c>
      <c r="AF61" s="3">
        <f>AF62+AF64</f>
        <v>125</v>
      </c>
      <c r="AG61" s="3">
        <f>AG62+AG64</f>
        <v>125</v>
      </c>
      <c r="AH61" s="3">
        <f t="shared" si="2"/>
        <v>250</v>
      </c>
      <c r="AI61" s="3">
        <f>AI62+AI64</f>
        <v>125</v>
      </c>
      <c r="AJ61" s="3">
        <f t="shared" si="3"/>
        <v>375</v>
      </c>
      <c r="AK61" s="3">
        <f>AK62+AK64</f>
        <v>125</v>
      </c>
      <c r="AL61" s="3">
        <f t="shared" si="20"/>
        <v>0</v>
      </c>
      <c r="AM61" s="3">
        <f t="shared" si="20"/>
        <v>500</v>
      </c>
      <c r="AN61" s="15">
        <f>AN62+AN64</f>
        <v>0</v>
      </c>
      <c r="AO61" s="20"/>
      <c r="AP61" s="2"/>
      <c r="AQ61" s="2"/>
    </row>
    <row r="62" spans="1:43" s="37" customFormat="1" ht="22.5" customHeight="1" x14ac:dyDescent="0.15">
      <c r="A62" s="10"/>
      <c r="B62" s="14" t="s">
        <v>101</v>
      </c>
      <c r="C62" s="14" t="s">
        <v>57</v>
      </c>
      <c r="D62" s="3">
        <v>226.2</v>
      </c>
      <c r="E62" s="3"/>
      <c r="F62" s="3">
        <v>226.2</v>
      </c>
      <c r="G62" s="3"/>
      <c r="H62" s="3">
        <v>464</v>
      </c>
      <c r="I62" s="3"/>
      <c r="J62" s="3">
        <f>F62*3</f>
        <v>678.59999999999991</v>
      </c>
      <c r="K62" s="3"/>
      <c r="L62" s="3">
        <f>M62-H62</f>
        <v>36</v>
      </c>
      <c r="M62" s="88">
        <v>500</v>
      </c>
      <c r="N62" s="3">
        <f>M62/2</f>
        <v>250</v>
      </c>
      <c r="O62" s="3">
        <f>M62/2</f>
        <v>250</v>
      </c>
      <c r="P62" s="3">
        <f>N62+O62</f>
        <v>500</v>
      </c>
      <c r="Q62" s="3"/>
      <c r="R62" s="3">
        <f>N62</f>
        <v>250</v>
      </c>
      <c r="S62" s="3">
        <f>O62</f>
        <v>250</v>
      </c>
      <c r="T62" s="3">
        <f>R62+S62</f>
        <v>500</v>
      </c>
      <c r="U62" s="3"/>
      <c r="V62" s="3">
        <f>R62</f>
        <v>250</v>
      </c>
      <c r="W62" s="3">
        <f>S62</f>
        <v>250</v>
      </c>
      <c r="X62" s="3">
        <f>V62+W62</f>
        <v>500</v>
      </c>
      <c r="Y62" s="3"/>
      <c r="Z62" s="3">
        <f>AB62/2</f>
        <v>750</v>
      </c>
      <c r="AA62" s="3">
        <f>AB62/2</f>
        <v>750</v>
      </c>
      <c r="AB62" s="3">
        <f>X62+T62+P62</f>
        <v>1500</v>
      </c>
      <c r="AC62" s="3"/>
      <c r="AD62" s="3"/>
      <c r="AE62" s="3"/>
      <c r="AF62" s="3">
        <f>P62/4</f>
        <v>125</v>
      </c>
      <c r="AG62" s="3">
        <f>P62/4</f>
        <v>125</v>
      </c>
      <c r="AH62" s="3">
        <f>AF62+AG62</f>
        <v>250</v>
      </c>
      <c r="AI62" s="3">
        <f>P62/4</f>
        <v>125</v>
      </c>
      <c r="AJ62" s="3">
        <f>AH62+AI62</f>
        <v>375</v>
      </c>
      <c r="AK62" s="3">
        <f>P62/4</f>
        <v>125</v>
      </c>
      <c r="AL62" s="3">
        <v>0</v>
      </c>
      <c r="AM62" s="3">
        <f>AF62+AG62+AI62+AK62</f>
        <v>500</v>
      </c>
      <c r="AN62" s="15"/>
      <c r="AO62" s="20"/>
      <c r="AP62" s="2"/>
      <c r="AQ62" s="2"/>
    </row>
    <row r="63" spans="1:43" ht="18.75" customHeight="1" x14ac:dyDescent="0.15">
      <c r="A63" s="10"/>
      <c r="B63" s="14" t="s">
        <v>102</v>
      </c>
      <c r="C63" s="14" t="s">
        <v>89</v>
      </c>
      <c r="D63" s="3"/>
      <c r="E63" s="3"/>
      <c r="F63" s="3"/>
      <c r="G63" s="3"/>
      <c r="H63" s="3"/>
      <c r="I63" s="3"/>
      <c r="J63" s="3"/>
      <c r="K63" s="3"/>
      <c r="L63" s="3"/>
      <c r="M63" s="88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>
        <f t="shared" si="2"/>
        <v>0</v>
      </c>
      <c r="AI63" s="3"/>
      <c r="AJ63" s="3">
        <f t="shared" si="3"/>
        <v>0</v>
      </c>
      <c r="AK63" s="3">
        <f t="shared" si="4"/>
        <v>0</v>
      </c>
      <c r="AL63" s="3"/>
      <c r="AM63" s="3"/>
      <c r="AN63" s="15"/>
      <c r="AO63" s="20"/>
    </row>
    <row r="64" spans="1:43" ht="18.75" customHeight="1" x14ac:dyDescent="0.15">
      <c r="A64" s="10"/>
      <c r="B64" s="14" t="s">
        <v>103</v>
      </c>
      <c r="C64" s="14" t="s">
        <v>57</v>
      </c>
      <c r="D64" s="3">
        <v>191.16</v>
      </c>
      <c r="E64" s="3"/>
      <c r="F64" s="3">
        <v>191.16</v>
      </c>
      <c r="G64" s="3"/>
      <c r="H64" s="3"/>
      <c r="I64" s="3"/>
      <c r="J64" s="3">
        <f>F64*3</f>
        <v>573.48</v>
      </c>
      <c r="K64" s="3"/>
      <c r="L64" s="3"/>
      <c r="M64" s="88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>
        <f t="shared" si="2"/>
        <v>0</v>
      </c>
      <c r="AI64" s="3"/>
      <c r="AJ64" s="3">
        <f t="shared" si="3"/>
        <v>0</v>
      </c>
      <c r="AK64" s="3">
        <f t="shared" si="4"/>
        <v>0</v>
      </c>
      <c r="AL64" s="3"/>
      <c r="AM64" s="3"/>
      <c r="AN64" s="15"/>
      <c r="AO64" s="20"/>
    </row>
    <row r="65" spans="1:43" s="32" customFormat="1" ht="24" customHeight="1" x14ac:dyDescent="0.15">
      <c r="A65" s="10">
        <v>4214</v>
      </c>
      <c r="B65" s="3" t="s">
        <v>104</v>
      </c>
      <c r="C65" s="14" t="s">
        <v>57</v>
      </c>
      <c r="D65" s="3">
        <f>D66+D67+D68+D69+D70+D71+D72+D73</f>
        <v>2650</v>
      </c>
      <c r="E65" s="3">
        <f t="shared" ref="E65:AM65" si="21">E66+E67+E68+E69+E70+E71+E72+E73</f>
        <v>0</v>
      </c>
      <c r="F65" s="3">
        <f t="shared" si="21"/>
        <v>2650</v>
      </c>
      <c r="G65" s="3">
        <f t="shared" si="21"/>
        <v>0</v>
      </c>
      <c r="H65" s="3">
        <f>H66+H67+H68+H69+H70+H71+H72+H73</f>
        <v>3300</v>
      </c>
      <c r="I65" s="3">
        <f t="shared" si="21"/>
        <v>0</v>
      </c>
      <c r="J65" s="3">
        <f t="shared" si="21"/>
        <v>7950</v>
      </c>
      <c r="K65" s="3">
        <f t="shared" si="21"/>
        <v>0</v>
      </c>
      <c r="L65" s="3">
        <f>L66+L67+L68+L69+L70+L71+L72+L73</f>
        <v>399.99999999999989</v>
      </c>
      <c r="M65" s="89">
        <f>M66+M67+M68+M69+M70+M71+M72+M73</f>
        <v>3700</v>
      </c>
      <c r="N65" s="3">
        <f t="shared" si="21"/>
        <v>1850</v>
      </c>
      <c r="O65" s="3">
        <f t="shared" si="21"/>
        <v>1850</v>
      </c>
      <c r="P65" s="3">
        <f t="shared" si="21"/>
        <v>3700</v>
      </c>
      <c r="Q65" s="3">
        <f t="shared" si="21"/>
        <v>0</v>
      </c>
      <c r="R65" s="3">
        <f t="shared" si="21"/>
        <v>1850</v>
      </c>
      <c r="S65" s="3">
        <f t="shared" si="21"/>
        <v>1850</v>
      </c>
      <c r="T65" s="3">
        <f t="shared" si="21"/>
        <v>3700</v>
      </c>
      <c r="U65" s="3">
        <f t="shared" si="21"/>
        <v>0</v>
      </c>
      <c r="V65" s="3">
        <f t="shared" si="21"/>
        <v>1850</v>
      </c>
      <c r="W65" s="3">
        <f t="shared" si="21"/>
        <v>1850</v>
      </c>
      <c r="X65" s="3">
        <f t="shared" si="21"/>
        <v>3700</v>
      </c>
      <c r="Y65" s="3">
        <f t="shared" si="21"/>
        <v>0</v>
      </c>
      <c r="Z65" s="3">
        <f t="shared" si="21"/>
        <v>5550</v>
      </c>
      <c r="AA65" s="3">
        <f t="shared" si="21"/>
        <v>5550</v>
      </c>
      <c r="AB65" s="3">
        <f t="shared" si="21"/>
        <v>11100</v>
      </c>
      <c r="AC65" s="3">
        <f t="shared" si="21"/>
        <v>0</v>
      </c>
      <c r="AD65" s="3">
        <f t="shared" si="21"/>
        <v>0</v>
      </c>
      <c r="AE65" s="3">
        <f t="shared" si="21"/>
        <v>0</v>
      </c>
      <c r="AF65" s="3">
        <f>AF66+AF67+AF68+AF69+AF70+AF71+AF72+AF73</f>
        <v>925</v>
      </c>
      <c r="AG65" s="3">
        <f>AG66+AG67+AG68+AG69+AG70+AG71+AG72+AG73</f>
        <v>925</v>
      </c>
      <c r="AH65" s="3">
        <f t="shared" si="2"/>
        <v>1850</v>
      </c>
      <c r="AI65" s="3">
        <f>AI66+AI67+AI68+AI69+AI70+AI71+AI72+AI73</f>
        <v>925</v>
      </c>
      <c r="AJ65" s="3">
        <f t="shared" si="3"/>
        <v>2775</v>
      </c>
      <c r="AK65" s="3">
        <f>AK66+AK67+AK68+AK69+AK70+AK71+AK72+AK73</f>
        <v>925</v>
      </c>
      <c r="AL65" s="3">
        <f t="shared" si="21"/>
        <v>0</v>
      </c>
      <c r="AM65" s="3">
        <f t="shared" si="21"/>
        <v>3700</v>
      </c>
      <c r="AN65" s="15">
        <f>AN66+AN67+AN68+AN69+AN70+AN71+AN72+AN73</f>
        <v>0</v>
      </c>
      <c r="AO65" s="20"/>
      <c r="AP65" s="2"/>
      <c r="AQ65" s="2"/>
    </row>
    <row r="66" spans="1:43" s="37" customFormat="1" ht="24" customHeight="1" x14ac:dyDescent="0.15">
      <c r="A66" s="10"/>
      <c r="B66" s="3" t="s">
        <v>105</v>
      </c>
      <c r="C66" s="14" t="s">
        <v>57</v>
      </c>
      <c r="D66" s="3">
        <v>384</v>
      </c>
      <c r="E66" s="3"/>
      <c r="F66" s="3">
        <v>384</v>
      </c>
      <c r="G66" s="3"/>
      <c r="H66" s="3">
        <f>189+679.2/2</f>
        <v>528.6</v>
      </c>
      <c r="I66" s="3"/>
      <c r="J66" s="3">
        <f>F66*3</f>
        <v>1152</v>
      </c>
      <c r="K66" s="3"/>
      <c r="L66" s="3">
        <f>M66-H66</f>
        <v>71.399999999999977</v>
      </c>
      <c r="M66" s="88">
        <v>600</v>
      </c>
      <c r="N66" s="3">
        <f>M66/2</f>
        <v>300</v>
      </c>
      <c r="O66" s="3">
        <f>M66/2</f>
        <v>300</v>
      </c>
      <c r="P66" s="3">
        <f>N66+O66</f>
        <v>600</v>
      </c>
      <c r="Q66" s="3"/>
      <c r="R66" s="3">
        <f>N66</f>
        <v>300</v>
      </c>
      <c r="S66" s="3">
        <f>O66</f>
        <v>300</v>
      </c>
      <c r="T66" s="3">
        <f>R66+S66</f>
        <v>600</v>
      </c>
      <c r="U66" s="3"/>
      <c r="V66" s="3">
        <f>R66</f>
        <v>300</v>
      </c>
      <c r="W66" s="3">
        <f>S66</f>
        <v>300</v>
      </c>
      <c r="X66" s="3">
        <f>V66+W66</f>
        <v>600</v>
      </c>
      <c r="Y66" s="3"/>
      <c r="Z66" s="3">
        <f>AB66/2</f>
        <v>900</v>
      </c>
      <c r="AA66" s="3">
        <f>AB66/2</f>
        <v>900</v>
      </c>
      <c r="AB66" s="3">
        <f>X66+T66+P66</f>
        <v>1800</v>
      </c>
      <c r="AC66" s="3"/>
      <c r="AD66" s="3"/>
      <c r="AE66" s="3"/>
      <c r="AF66" s="3">
        <f>P66/4</f>
        <v>150</v>
      </c>
      <c r="AG66" s="3">
        <f>P66/4</f>
        <v>150</v>
      </c>
      <c r="AH66" s="3">
        <f>AF66+AG66</f>
        <v>300</v>
      </c>
      <c r="AI66" s="3">
        <f>P66/4</f>
        <v>150</v>
      </c>
      <c r="AJ66" s="3">
        <f>AH66+AI66</f>
        <v>450</v>
      </c>
      <c r="AK66" s="3">
        <f>P66/4</f>
        <v>150</v>
      </c>
      <c r="AL66" s="3">
        <v>0</v>
      </c>
      <c r="AM66" s="3">
        <f>AF66+AG66+AI66+AK66</f>
        <v>600</v>
      </c>
      <c r="AN66" s="15"/>
      <c r="AO66" s="20"/>
      <c r="AP66" s="2"/>
      <c r="AQ66" s="2"/>
    </row>
    <row r="67" spans="1:43" s="37" customFormat="1" ht="24" customHeight="1" x14ac:dyDescent="0.15">
      <c r="A67" s="10"/>
      <c r="B67" s="3" t="s">
        <v>106</v>
      </c>
      <c r="C67" s="14" t="s">
        <v>57</v>
      </c>
      <c r="D67" s="3">
        <v>816</v>
      </c>
      <c r="E67" s="3"/>
      <c r="F67" s="3">
        <v>816</v>
      </c>
      <c r="G67" s="3"/>
      <c r="H67" s="3">
        <f>400.5+679.2/2</f>
        <v>740.1</v>
      </c>
      <c r="I67" s="3"/>
      <c r="J67" s="3">
        <f>F67*3</f>
        <v>2448</v>
      </c>
      <c r="K67" s="3"/>
      <c r="L67" s="3">
        <f>M67-H67</f>
        <v>59.899999999999977</v>
      </c>
      <c r="M67" s="88">
        <v>800</v>
      </c>
      <c r="N67" s="3">
        <f>M67/2</f>
        <v>400</v>
      </c>
      <c r="O67" s="3">
        <f>M67/2</f>
        <v>400</v>
      </c>
      <c r="P67" s="3">
        <f>N67+O67</f>
        <v>800</v>
      </c>
      <c r="Q67" s="3"/>
      <c r="R67" s="3">
        <f>N67</f>
        <v>400</v>
      </c>
      <c r="S67" s="3">
        <f>O67</f>
        <v>400</v>
      </c>
      <c r="T67" s="3">
        <f>R67+S67</f>
        <v>800</v>
      </c>
      <c r="U67" s="3"/>
      <c r="V67" s="3">
        <f>R67</f>
        <v>400</v>
      </c>
      <c r="W67" s="3">
        <f>S67</f>
        <v>400</v>
      </c>
      <c r="X67" s="3">
        <f>V67+W67</f>
        <v>800</v>
      </c>
      <c r="Y67" s="3"/>
      <c r="Z67" s="3">
        <f>AB67/2</f>
        <v>1200</v>
      </c>
      <c r="AA67" s="3">
        <f>AB67/2</f>
        <v>1200</v>
      </c>
      <c r="AB67" s="3">
        <f>X67+T67+P67</f>
        <v>2400</v>
      </c>
      <c r="AC67" s="3"/>
      <c r="AD67" s="3"/>
      <c r="AE67" s="3"/>
      <c r="AF67" s="3">
        <f>P67/4</f>
        <v>200</v>
      </c>
      <c r="AG67" s="3">
        <f>P67/4</f>
        <v>200</v>
      </c>
      <c r="AH67" s="3">
        <f>AF67+AG67</f>
        <v>400</v>
      </c>
      <c r="AI67" s="3">
        <f>P67/4</f>
        <v>200</v>
      </c>
      <c r="AJ67" s="3">
        <f>AH67+AI67</f>
        <v>600</v>
      </c>
      <c r="AK67" s="3">
        <f>P67/4</f>
        <v>200</v>
      </c>
      <c r="AL67" s="3">
        <v>0</v>
      </c>
      <c r="AM67" s="3">
        <f>AF67+AG67+AI67+AK67</f>
        <v>800</v>
      </c>
      <c r="AN67" s="15"/>
      <c r="AO67" s="20"/>
      <c r="AP67" s="2"/>
      <c r="AQ67" s="2"/>
    </row>
    <row r="68" spans="1:43" ht="20.25" customHeight="1" x14ac:dyDescent="0.15">
      <c r="A68" s="10"/>
      <c r="B68" s="14" t="s">
        <v>107</v>
      </c>
      <c r="C68" s="14" t="s">
        <v>57</v>
      </c>
      <c r="D68" s="3"/>
      <c r="E68" s="3"/>
      <c r="F68" s="3"/>
      <c r="G68" s="3"/>
      <c r="H68" s="3"/>
      <c r="I68" s="3"/>
      <c r="J68" s="3"/>
      <c r="K68" s="3"/>
      <c r="L68" s="3"/>
      <c r="M68" s="88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>
        <f t="shared" si="2"/>
        <v>0</v>
      </c>
      <c r="AI68" s="3"/>
      <c r="AJ68" s="3">
        <f t="shared" si="3"/>
        <v>0</v>
      </c>
      <c r="AK68" s="3">
        <f t="shared" si="4"/>
        <v>0</v>
      </c>
      <c r="AL68" s="3"/>
      <c r="AM68" s="3"/>
      <c r="AN68" s="15"/>
      <c r="AO68" s="20"/>
    </row>
    <row r="69" spans="1:43" ht="20.25" customHeight="1" x14ac:dyDescent="0.15">
      <c r="A69" s="10"/>
      <c r="B69" s="14" t="s">
        <v>108</v>
      </c>
      <c r="C69" s="14" t="s">
        <v>57</v>
      </c>
      <c r="D69" s="3"/>
      <c r="E69" s="3"/>
      <c r="F69" s="3"/>
      <c r="G69" s="3"/>
      <c r="H69" s="3"/>
      <c r="I69" s="3"/>
      <c r="J69" s="3"/>
      <c r="K69" s="3"/>
      <c r="L69" s="3"/>
      <c r="M69" s="88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>
        <f t="shared" si="2"/>
        <v>0</v>
      </c>
      <c r="AI69" s="3"/>
      <c r="AJ69" s="3">
        <f t="shared" si="3"/>
        <v>0</v>
      </c>
      <c r="AK69" s="3">
        <f t="shared" si="4"/>
        <v>0</v>
      </c>
      <c r="AL69" s="3"/>
      <c r="AM69" s="3"/>
      <c r="AN69" s="15"/>
      <c r="AO69" s="20"/>
    </row>
    <row r="70" spans="1:43" s="37" customFormat="1" ht="20.25" customHeight="1" x14ac:dyDescent="0.15">
      <c r="A70" s="10"/>
      <c r="B70" s="14" t="s">
        <v>109</v>
      </c>
      <c r="C70" s="14" t="s">
        <v>57</v>
      </c>
      <c r="D70" s="3">
        <v>1450</v>
      </c>
      <c r="E70" s="3"/>
      <c r="F70" s="3">
        <v>1450</v>
      </c>
      <c r="G70" s="3"/>
      <c r="H70" s="3">
        <v>628.1</v>
      </c>
      <c r="I70" s="3"/>
      <c r="J70" s="3">
        <f>F70*3</f>
        <v>4350</v>
      </c>
      <c r="K70" s="3"/>
      <c r="L70" s="3">
        <f>M70-H70</f>
        <v>71.899999999999977</v>
      </c>
      <c r="M70" s="88">
        <v>700</v>
      </c>
      <c r="N70" s="3">
        <f>M70/2</f>
        <v>350</v>
      </c>
      <c r="O70" s="3">
        <f>M70/2</f>
        <v>350</v>
      </c>
      <c r="P70" s="3">
        <f>N70+O70</f>
        <v>700</v>
      </c>
      <c r="Q70" s="3"/>
      <c r="R70" s="3">
        <f>N70</f>
        <v>350</v>
      </c>
      <c r="S70" s="3">
        <f>O70</f>
        <v>350</v>
      </c>
      <c r="T70" s="3">
        <f>R70+S70</f>
        <v>700</v>
      </c>
      <c r="U70" s="3"/>
      <c r="V70" s="3">
        <f>R70</f>
        <v>350</v>
      </c>
      <c r="W70" s="3">
        <f>S70</f>
        <v>350</v>
      </c>
      <c r="X70" s="3">
        <f>V70+W70</f>
        <v>700</v>
      </c>
      <c r="Y70" s="3"/>
      <c r="Z70" s="3">
        <f>AB70/2</f>
        <v>1050</v>
      </c>
      <c r="AA70" s="3">
        <f>AB70/2</f>
        <v>1050</v>
      </c>
      <c r="AB70" s="3">
        <f>X70+T70+P70</f>
        <v>2100</v>
      </c>
      <c r="AC70" s="3"/>
      <c r="AD70" s="3"/>
      <c r="AE70" s="3"/>
      <c r="AF70" s="3">
        <f>P70/4</f>
        <v>175</v>
      </c>
      <c r="AG70" s="3">
        <f>P70/4</f>
        <v>175</v>
      </c>
      <c r="AH70" s="3">
        <f>AF70+AG70</f>
        <v>350</v>
      </c>
      <c r="AI70" s="3">
        <f>P70/4</f>
        <v>175</v>
      </c>
      <c r="AJ70" s="3">
        <f>AH70+AI70</f>
        <v>525</v>
      </c>
      <c r="AK70" s="3">
        <f>P70/4</f>
        <v>175</v>
      </c>
      <c r="AL70" s="3">
        <v>0</v>
      </c>
      <c r="AM70" s="3">
        <f>AF70+AG70+AI70+AK70</f>
        <v>700</v>
      </c>
      <c r="AN70" s="15"/>
      <c r="AO70" s="20"/>
      <c r="AP70" s="2"/>
      <c r="AQ70" s="2"/>
    </row>
    <row r="71" spans="1:43" ht="20.25" customHeight="1" x14ac:dyDescent="0.15">
      <c r="A71" s="10"/>
      <c r="B71" s="14" t="s">
        <v>110</v>
      </c>
      <c r="C71" s="14" t="s">
        <v>57</v>
      </c>
      <c r="D71" s="3"/>
      <c r="E71" s="3"/>
      <c r="F71" s="3"/>
      <c r="G71" s="3"/>
      <c r="H71" s="3"/>
      <c r="I71" s="3"/>
      <c r="J71" s="3"/>
      <c r="K71" s="3"/>
      <c r="L71" s="3"/>
      <c r="M71" s="88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>
        <f t="shared" si="2"/>
        <v>0</v>
      </c>
      <c r="AI71" s="3"/>
      <c r="AJ71" s="3">
        <f t="shared" si="3"/>
        <v>0</v>
      </c>
      <c r="AK71" s="3">
        <f t="shared" si="4"/>
        <v>0</v>
      </c>
      <c r="AL71" s="3"/>
      <c r="AM71" s="3"/>
      <c r="AN71" s="15"/>
      <c r="AO71" s="20"/>
    </row>
    <row r="72" spans="1:43" ht="21" customHeight="1" x14ac:dyDescent="0.15">
      <c r="A72" s="10"/>
      <c r="B72" s="14" t="s">
        <v>111</v>
      </c>
      <c r="C72" s="14" t="s">
        <v>57</v>
      </c>
      <c r="D72" s="3"/>
      <c r="E72" s="3"/>
      <c r="F72" s="3"/>
      <c r="G72" s="3"/>
      <c r="H72" s="3"/>
      <c r="I72" s="3"/>
      <c r="J72" s="3"/>
      <c r="K72" s="3"/>
      <c r="L72" s="3"/>
      <c r="M72" s="88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>
        <f t="shared" si="2"/>
        <v>0</v>
      </c>
      <c r="AI72" s="3"/>
      <c r="AJ72" s="3">
        <f t="shared" si="3"/>
        <v>0</v>
      </c>
      <c r="AK72" s="3">
        <f t="shared" si="4"/>
        <v>0</v>
      </c>
      <c r="AL72" s="3"/>
      <c r="AM72" s="3"/>
      <c r="AN72" s="15"/>
      <c r="AO72" s="20"/>
    </row>
    <row r="73" spans="1:43" s="37" customFormat="1" ht="21" customHeight="1" x14ac:dyDescent="0.15">
      <c r="A73" s="10"/>
      <c r="B73" s="14" t="s">
        <v>112</v>
      </c>
      <c r="C73" s="14" t="s">
        <v>57</v>
      </c>
      <c r="D73" s="3"/>
      <c r="E73" s="3"/>
      <c r="F73" s="3"/>
      <c r="G73" s="3"/>
      <c r="H73" s="3">
        <v>1403.2</v>
      </c>
      <c r="I73" s="3"/>
      <c r="J73" s="3"/>
      <c r="K73" s="3"/>
      <c r="L73" s="3">
        <f>M73-H73</f>
        <v>196.79999999999995</v>
      </c>
      <c r="M73" s="88">
        <v>1600</v>
      </c>
      <c r="N73" s="3">
        <f>M73/2</f>
        <v>800</v>
      </c>
      <c r="O73" s="3">
        <f>M73/2</f>
        <v>800</v>
      </c>
      <c r="P73" s="3">
        <f>N73+O73</f>
        <v>1600</v>
      </c>
      <c r="Q73" s="3"/>
      <c r="R73" s="3">
        <f>N73</f>
        <v>800</v>
      </c>
      <c r="S73" s="3">
        <f>O73</f>
        <v>800</v>
      </c>
      <c r="T73" s="3">
        <f>R73+S73</f>
        <v>1600</v>
      </c>
      <c r="U73" s="3"/>
      <c r="V73" s="3">
        <f>R73</f>
        <v>800</v>
      </c>
      <c r="W73" s="3">
        <f>S73</f>
        <v>800</v>
      </c>
      <c r="X73" s="3">
        <f>V73+W73</f>
        <v>1600</v>
      </c>
      <c r="Y73" s="3"/>
      <c r="Z73" s="3">
        <f>AB73/2</f>
        <v>2400</v>
      </c>
      <c r="AA73" s="3">
        <f>AB73/2</f>
        <v>2400</v>
      </c>
      <c r="AB73" s="3">
        <f>X73+T73+P73</f>
        <v>4800</v>
      </c>
      <c r="AC73" s="3"/>
      <c r="AD73" s="3"/>
      <c r="AE73" s="3"/>
      <c r="AF73" s="3">
        <f>P73/4</f>
        <v>400</v>
      </c>
      <c r="AG73" s="3">
        <f>P73/4</f>
        <v>400</v>
      </c>
      <c r="AH73" s="3">
        <f>AF73+AG73</f>
        <v>800</v>
      </c>
      <c r="AI73" s="3">
        <f>P73/4</f>
        <v>400</v>
      </c>
      <c r="AJ73" s="3">
        <f>AH73+AI73</f>
        <v>1200</v>
      </c>
      <c r="AK73" s="3">
        <f>P73/4</f>
        <v>400</v>
      </c>
      <c r="AL73" s="3">
        <v>0</v>
      </c>
      <c r="AM73" s="3">
        <f>AF73+AG73+AI73+AK73</f>
        <v>1600</v>
      </c>
      <c r="AN73" s="15"/>
      <c r="AO73" s="20"/>
      <c r="AP73" s="2"/>
      <c r="AQ73" s="2"/>
    </row>
    <row r="74" spans="1:43" ht="20.25" customHeight="1" x14ac:dyDescent="0.15">
      <c r="A74" s="10"/>
      <c r="B74" s="14" t="s">
        <v>113</v>
      </c>
      <c r="C74" s="14" t="s">
        <v>81</v>
      </c>
      <c r="D74" s="3"/>
      <c r="E74" s="3"/>
      <c r="F74" s="3"/>
      <c r="G74" s="3"/>
      <c r="H74" s="3"/>
      <c r="I74" s="3"/>
      <c r="J74" s="3"/>
      <c r="K74" s="3"/>
      <c r="L74" s="3"/>
      <c r="M74" s="88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>
        <f t="shared" si="2"/>
        <v>0</v>
      </c>
      <c r="AI74" s="3"/>
      <c r="AJ74" s="3">
        <f t="shared" si="3"/>
        <v>0</v>
      </c>
      <c r="AK74" s="3">
        <f t="shared" si="4"/>
        <v>0</v>
      </c>
      <c r="AL74" s="3"/>
      <c r="AM74" s="3"/>
      <c r="AN74" s="15"/>
      <c r="AO74" s="20"/>
    </row>
    <row r="75" spans="1:43" ht="25.5" customHeight="1" x14ac:dyDescent="0.15">
      <c r="A75" s="10">
        <v>4215</v>
      </c>
      <c r="B75" s="3" t="s">
        <v>114</v>
      </c>
      <c r="C75" s="14" t="s">
        <v>57</v>
      </c>
      <c r="D75" s="3"/>
      <c r="E75" s="3"/>
      <c r="F75" s="3"/>
      <c r="G75" s="3"/>
      <c r="H75" s="3"/>
      <c r="I75" s="3"/>
      <c r="J75" s="3"/>
      <c r="K75" s="3"/>
      <c r="L75" s="3"/>
      <c r="M75" s="88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>
        <f t="shared" si="2"/>
        <v>0</v>
      </c>
      <c r="AI75" s="3"/>
      <c r="AJ75" s="3">
        <f t="shared" si="3"/>
        <v>0</v>
      </c>
      <c r="AK75" s="3">
        <f t="shared" si="4"/>
        <v>0</v>
      </c>
      <c r="AL75" s="3"/>
      <c r="AM75" s="3"/>
      <c r="AN75" s="15"/>
      <c r="AO75" s="20"/>
    </row>
    <row r="76" spans="1:43" ht="26.25" customHeight="1" x14ac:dyDescent="0.15">
      <c r="A76" s="10">
        <v>4216</v>
      </c>
      <c r="B76" s="3" t="s">
        <v>115</v>
      </c>
      <c r="C76" s="14" t="s">
        <v>57</v>
      </c>
      <c r="D76" s="3"/>
      <c r="E76" s="3"/>
      <c r="F76" s="3"/>
      <c r="G76" s="3"/>
      <c r="H76" s="3"/>
      <c r="I76" s="3"/>
      <c r="J76" s="3"/>
      <c r="K76" s="3"/>
      <c r="L76" s="3"/>
      <c r="M76" s="88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>
        <f t="shared" si="2"/>
        <v>0</v>
      </c>
      <c r="AI76" s="3"/>
      <c r="AJ76" s="3">
        <f t="shared" si="3"/>
        <v>0</v>
      </c>
      <c r="AK76" s="3">
        <f t="shared" si="4"/>
        <v>0</v>
      </c>
      <c r="AL76" s="3"/>
      <c r="AM76" s="3"/>
      <c r="AN76" s="15"/>
      <c r="AO76" s="20"/>
    </row>
    <row r="77" spans="1:43" ht="23.25" customHeight="1" x14ac:dyDescent="0.15">
      <c r="A77" s="10"/>
      <c r="B77" s="3" t="s">
        <v>116</v>
      </c>
      <c r="C77" s="14" t="s">
        <v>57</v>
      </c>
      <c r="D77" s="3"/>
      <c r="E77" s="3"/>
      <c r="F77" s="3"/>
      <c r="G77" s="3"/>
      <c r="H77" s="3"/>
      <c r="I77" s="3"/>
      <c r="J77" s="3"/>
      <c r="K77" s="3"/>
      <c r="L77" s="3"/>
      <c r="M77" s="88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>
        <f t="shared" ref="AH77:AH140" si="22">AF77+AG77</f>
        <v>0</v>
      </c>
      <c r="AI77" s="3"/>
      <c r="AJ77" s="3">
        <f t="shared" ref="AJ77:AJ140" si="23">AH77+AI77</f>
        <v>0</v>
      </c>
      <c r="AK77" s="3">
        <f t="shared" ref="AK77:AK140" si="24">AE77-AJ77</f>
        <v>0</v>
      </c>
      <c r="AL77" s="3"/>
      <c r="AM77" s="3"/>
      <c r="AN77" s="15"/>
      <c r="AO77" s="20"/>
    </row>
    <row r="78" spans="1:43" ht="23.25" customHeight="1" x14ac:dyDescent="0.15">
      <c r="A78" s="10"/>
      <c r="B78" s="3" t="s">
        <v>117</v>
      </c>
      <c r="C78" s="14" t="s">
        <v>81</v>
      </c>
      <c r="D78" s="3"/>
      <c r="E78" s="3"/>
      <c r="F78" s="3"/>
      <c r="G78" s="3"/>
      <c r="H78" s="3"/>
      <c r="I78" s="3"/>
      <c r="J78" s="3"/>
      <c r="K78" s="3"/>
      <c r="L78" s="3"/>
      <c r="M78" s="88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>
        <f t="shared" si="22"/>
        <v>0</v>
      </c>
      <c r="AI78" s="3"/>
      <c r="AJ78" s="3">
        <f t="shared" si="23"/>
        <v>0</v>
      </c>
      <c r="AK78" s="3">
        <f t="shared" si="24"/>
        <v>0</v>
      </c>
      <c r="AL78" s="3"/>
      <c r="AM78" s="3"/>
      <c r="AN78" s="15"/>
      <c r="AO78" s="20"/>
    </row>
    <row r="79" spans="1:43" ht="22.5" customHeight="1" x14ac:dyDescent="0.15">
      <c r="A79" s="10">
        <v>4217</v>
      </c>
      <c r="B79" s="3" t="s">
        <v>118</v>
      </c>
      <c r="C79" s="14" t="s">
        <v>57</v>
      </c>
      <c r="D79" s="3"/>
      <c r="E79" s="3"/>
      <c r="F79" s="3"/>
      <c r="G79" s="3"/>
      <c r="H79" s="3"/>
      <c r="I79" s="3"/>
      <c r="J79" s="3"/>
      <c r="K79" s="3"/>
      <c r="L79" s="3"/>
      <c r="M79" s="88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>
        <f t="shared" si="22"/>
        <v>0</v>
      </c>
      <c r="AI79" s="3"/>
      <c r="AJ79" s="3">
        <f t="shared" si="23"/>
        <v>0</v>
      </c>
      <c r="AK79" s="3">
        <f t="shared" si="24"/>
        <v>0</v>
      </c>
      <c r="AL79" s="3"/>
      <c r="AM79" s="3"/>
      <c r="AN79" s="15"/>
      <c r="AO79" s="20"/>
    </row>
    <row r="80" spans="1:43" s="32" customFormat="1" ht="27.75" customHeight="1" x14ac:dyDescent="0.15">
      <c r="A80" s="10">
        <v>0</v>
      </c>
      <c r="B80" s="3" t="s">
        <v>119</v>
      </c>
      <c r="C80" s="14" t="s">
        <v>57</v>
      </c>
      <c r="D80" s="3">
        <f t="shared" ref="D80:AM80" si="25">+D81+D84+D87</f>
        <v>6301</v>
      </c>
      <c r="E80" s="3">
        <f t="shared" si="25"/>
        <v>0</v>
      </c>
      <c r="F80" s="3">
        <f t="shared" si="25"/>
        <v>6301</v>
      </c>
      <c r="G80" s="3">
        <f t="shared" si="25"/>
        <v>0</v>
      </c>
      <c r="H80" s="3">
        <f t="shared" si="25"/>
        <v>3000</v>
      </c>
      <c r="I80" s="3">
        <f t="shared" si="25"/>
        <v>0</v>
      </c>
      <c r="J80" s="3">
        <f t="shared" si="25"/>
        <v>18903</v>
      </c>
      <c r="K80" s="3">
        <f t="shared" si="25"/>
        <v>0</v>
      </c>
      <c r="L80" s="3">
        <f>+L81+L84+L87</f>
        <v>0</v>
      </c>
      <c r="M80" s="89">
        <f t="shared" si="25"/>
        <v>3000</v>
      </c>
      <c r="N80" s="3">
        <f t="shared" si="25"/>
        <v>1500</v>
      </c>
      <c r="O80" s="3">
        <f t="shared" si="25"/>
        <v>1500</v>
      </c>
      <c r="P80" s="3">
        <f t="shared" si="25"/>
        <v>3000</v>
      </c>
      <c r="Q80" s="3">
        <f t="shared" si="25"/>
        <v>0</v>
      </c>
      <c r="R80" s="3">
        <f t="shared" si="25"/>
        <v>1500</v>
      </c>
      <c r="S80" s="3">
        <f t="shared" si="25"/>
        <v>1500</v>
      </c>
      <c r="T80" s="3">
        <f t="shared" si="25"/>
        <v>3000</v>
      </c>
      <c r="U80" s="3">
        <f t="shared" si="25"/>
        <v>0</v>
      </c>
      <c r="V80" s="3">
        <f t="shared" si="25"/>
        <v>1500</v>
      </c>
      <c r="W80" s="3">
        <f t="shared" si="25"/>
        <v>1500</v>
      </c>
      <c r="X80" s="3">
        <f t="shared" si="25"/>
        <v>3000</v>
      </c>
      <c r="Y80" s="3">
        <f t="shared" si="25"/>
        <v>0</v>
      </c>
      <c r="Z80" s="3">
        <f t="shared" si="25"/>
        <v>4500</v>
      </c>
      <c r="AA80" s="3">
        <f t="shared" si="25"/>
        <v>4500</v>
      </c>
      <c r="AB80" s="3">
        <f t="shared" si="25"/>
        <v>9000</v>
      </c>
      <c r="AC80" s="3">
        <f t="shared" si="25"/>
        <v>0</v>
      </c>
      <c r="AD80" s="3">
        <f t="shared" si="25"/>
        <v>0</v>
      </c>
      <c r="AE80" s="3">
        <f t="shared" si="25"/>
        <v>0</v>
      </c>
      <c r="AF80" s="3">
        <f>+AF81+AF84+AF87</f>
        <v>750</v>
      </c>
      <c r="AG80" s="3">
        <f>+AG81+AG84+AG87</f>
        <v>750</v>
      </c>
      <c r="AH80" s="3">
        <f t="shared" si="22"/>
        <v>1500</v>
      </c>
      <c r="AI80" s="3">
        <f>+AI81+AI84+AI87</f>
        <v>750</v>
      </c>
      <c r="AJ80" s="3">
        <f t="shared" si="23"/>
        <v>2250</v>
      </c>
      <c r="AK80" s="3">
        <f>+AK81+AK84+AK87</f>
        <v>750</v>
      </c>
      <c r="AL80" s="3">
        <f t="shared" si="25"/>
        <v>0</v>
      </c>
      <c r="AM80" s="3">
        <f t="shared" si="25"/>
        <v>3000</v>
      </c>
      <c r="AN80" s="15">
        <f>+AN81+AN84+AN87</f>
        <v>0</v>
      </c>
      <c r="AO80" s="20"/>
      <c r="AP80" s="2"/>
      <c r="AQ80" s="2"/>
    </row>
    <row r="81" spans="1:43" s="37" customFormat="1" ht="25.5" customHeight="1" x14ac:dyDescent="0.15">
      <c r="A81" s="10">
        <v>4221</v>
      </c>
      <c r="B81" s="3" t="s">
        <v>120</v>
      </c>
      <c r="C81" s="14" t="s">
        <v>57</v>
      </c>
      <c r="D81" s="3">
        <v>6301</v>
      </c>
      <c r="E81" s="3"/>
      <c r="F81" s="3">
        <v>6301</v>
      </c>
      <c r="G81" s="3"/>
      <c r="H81" s="3">
        <v>3000</v>
      </c>
      <c r="I81" s="3"/>
      <c r="J81" s="3">
        <f>F81*3</f>
        <v>18903</v>
      </c>
      <c r="K81" s="3"/>
      <c r="L81" s="3">
        <f>M81-H81</f>
        <v>0</v>
      </c>
      <c r="M81" s="88">
        <v>3000</v>
      </c>
      <c r="N81" s="3">
        <f>M81/2</f>
        <v>1500</v>
      </c>
      <c r="O81" s="3">
        <f>M81/2</f>
        <v>1500</v>
      </c>
      <c r="P81" s="3">
        <f>N81+O81</f>
        <v>3000</v>
      </c>
      <c r="Q81" s="3"/>
      <c r="R81" s="3">
        <f>N81</f>
        <v>1500</v>
      </c>
      <c r="S81" s="3">
        <f>O81</f>
        <v>1500</v>
      </c>
      <c r="T81" s="3">
        <f>R81+S81</f>
        <v>3000</v>
      </c>
      <c r="U81" s="3"/>
      <c r="V81" s="3">
        <f>R81</f>
        <v>1500</v>
      </c>
      <c r="W81" s="3">
        <f>S81</f>
        <v>1500</v>
      </c>
      <c r="X81" s="3">
        <f>V81+W81</f>
        <v>3000</v>
      </c>
      <c r="Y81" s="3"/>
      <c r="Z81" s="3">
        <f>AB81/2</f>
        <v>4500</v>
      </c>
      <c r="AA81" s="3">
        <f>AB81/2</f>
        <v>4500</v>
      </c>
      <c r="AB81" s="3">
        <f>X81+T81+P81</f>
        <v>9000</v>
      </c>
      <c r="AC81" s="3"/>
      <c r="AD81" s="3"/>
      <c r="AE81" s="3"/>
      <c r="AF81" s="3">
        <f>P81/4</f>
        <v>750</v>
      </c>
      <c r="AG81" s="3">
        <f>P81/4</f>
        <v>750</v>
      </c>
      <c r="AH81" s="3">
        <f>AF81+AG81</f>
        <v>1500</v>
      </c>
      <c r="AI81" s="3">
        <f>P81/4</f>
        <v>750</v>
      </c>
      <c r="AJ81" s="3">
        <f>AH81+AI81</f>
        <v>2250</v>
      </c>
      <c r="AK81" s="3">
        <f>P81/4</f>
        <v>750</v>
      </c>
      <c r="AL81" s="3">
        <v>0</v>
      </c>
      <c r="AM81" s="3">
        <f>AF81+AG81+AI81+AK81</f>
        <v>3000</v>
      </c>
      <c r="AN81" s="15"/>
      <c r="AO81" s="20"/>
      <c r="AP81" s="2"/>
      <c r="AQ81" s="2"/>
    </row>
    <row r="82" spans="1:43" ht="18.75" customHeight="1" x14ac:dyDescent="0.15">
      <c r="A82" s="10"/>
      <c r="B82" s="14" t="s">
        <v>121</v>
      </c>
      <c r="C82" s="14" t="s">
        <v>81</v>
      </c>
      <c r="D82" s="3"/>
      <c r="E82" s="3"/>
      <c r="F82" s="3"/>
      <c r="G82" s="3"/>
      <c r="H82" s="3"/>
      <c r="I82" s="3"/>
      <c r="J82" s="3"/>
      <c r="K82" s="3"/>
      <c r="L82" s="3"/>
      <c r="M82" s="88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>
        <f t="shared" si="22"/>
        <v>0</v>
      </c>
      <c r="AI82" s="3"/>
      <c r="AJ82" s="3">
        <f t="shared" si="23"/>
        <v>0</v>
      </c>
      <c r="AK82" s="3">
        <f t="shared" si="24"/>
        <v>0</v>
      </c>
      <c r="AL82" s="3"/>
      <c r="AM82" s="3"/>
      <c r="AN82" s="15"/>
      <c r="AO82" s="20"/>
    </row>
    <row r="83" spans="1:43" ht="17.25" customHeight="1" x14ac:dyDescent="0.15">
      <c r="A83" s="10"/>
      <c r="B83" s="14" t="s">
        <v>122</v>
      </c>
      <c r="C83" s="14" t="s">
        <v>57</v>
      </c>
      <c r="D83" s="3"/>
      <c r="E83" s="3"/>
      <c r="F83" s="3"/>
      <c r="G83" s="3"/>
      <c r="H83" s="3"/>
      <c r="I83" s="3"/>
      <c r="J83" s="3"/>
      <c r="K83" s="3"/>
      <c r="L83" s="3"/>
      <c r="M83" s="88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>
        <f t="shared" si="22"/>
        <v>0</v>
      </c>
      <c r="AI83" s="3"/>
      <c r="AJ83" s="3">
        <f t="shared" si="23"/>
        <v>0</v>
      </c>
      <c r="AK83" s="3">
        <f t="shared" si="24"/>
        <v>0</v>
      </c>
      <c r="AL83" s="3"/>
      <c r="AM83" s="3"/>
      <c r="AN83" s="15"/>
      <c r="AO83" s="20"/>
    </row>
    <row r="84" spans="1:43" ht="29.25" customHeight="1" x14ac:dyDescent="0.15">
      <c r="A84" s="10">
        <v>4222</v>
      </c>
      <c r="B84" s="3" t="s">
        <v>123</v>
      </c>
      <c r="C84" s="14" t="s">
        <v>57</v>
      </c>
      <c r="D84" s="3"/>
      <c r="E84" s="3"/>
      <c r="F84" s="3"/>
      <c r="G84" s="3"/>
      <c r="H84" s="3"/>
      <c r="I84" s="3"/>
      <c r="J84" s="3"/>
      <c r="K84" s="3"/>
      <c r="L84" s="3"/>
      <c r="M84" s="88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>
        <f t="shared" si="22"/>
        <v>0</v>
      </c>
      <c r="AI84" s="3"/>
      <c r="AJ84" s="3">
        <f t="shared" si="23"/>
        <v>0</v>
      </c>
      <c r="AK84" s="3">
        <f t="shared" si="24"/>
        <v>0</v>
      </c>
      <c r="AL84" s="3"/>
      <c r="AM84" s="3"/>
      <c r="AN84" s="15"/>
      <c r="AO84" s="20"/>
    </row>
    <row r="85" spans="1:43" ht="15" customHeight="1" x14ac:dyDescent="0.15">
      <c r="A85" s="10"/>
      <c r="B85" s="14" t="s">
        <v>121</v>
      </c>
      <c r="C85" s="14" t="s">
        <v>81</v>
      </c>
      <c r="D85" s="3"/>
      <c r="E85" s="3"/>
      <c r="F85" s="3"/>
      <c r="G85" s="3"/>
      <c r="H85" s="3"/>
      <c r="I85" s="3"/>
      <c r="J85" s="3"/>
      <c r="K85" s="3"/>
      <c r="L85" s="3"/>
      <c r="M85" s="88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>
        <f t="shared" si="22"/>
        <v>0</v>
      </c>
      <c r="AI85" s="3"/>
      <c r="AJ85" s="3">
        <f t="shared" si="23"/>
        <v>0</v>
      </c>
      <c r="AK85" s="3">
        <f t="shared" si="24"/>
        <v>0</v>
      </c>
      <c r="AL85" s="3"/>
      <c r="AM85" s="3"/>
      <c r="AN85" s="15"/>
      <c r="AO85" s="20"/>
    </row>
    <row r="86" spans="1:43" ht="17.25" customHeight="1" x14ac:dyDescent="0.15">
      <c r="A86" s="10"/>
      <c r="B86" s="14" t="s">
        <v>122</v>
      </c>
      <c r="C86" s="14" t="s">
        <v>57</v>
      </c>
      <c r="D86" s="3"/>
      <c r="E86" s="3"/>
      <c r="F86" s="3"/>
      <c r="G86" s="3"/>
      <c r="H86" s="3"/>
      <c r="I86" s="3"/>
      <c r="J86" s="3"/>
      <c r="K86" s="3"/>
      <c r="L86" s="3"/>
      <c r="M86" s="88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>
        <f t="shared" si="22"/>
        <v>0</v>
      </c>
      <c r="AI86" s="3"/>
      <c r="AJ86" s="3">
        <f t="shared" si="23"/>
        <v>0</v>
      </c>
      <c r="AK86" s="3">
        <f t="shared" si="24"/>
        <v>0</v>
      </c>
      <c r="AL86" s="3"/>
      <c r="AM86" s="3"/>
      <c r="AN86" s="15"/>
      <c r="AO86" s="20"/>
    </row>
    <row r="87" spans="1:43" ht="19.5" customHeight="1" x14ac:dyDescent="0.15">
      <c r="A87" s="10">
        <v>4229</v>
      </c>
      <c r="B87" s="3" t="s">
        <v>124</v>
      </c>
      <c r="C87" s="14" t="s">
        <v>57</v>
      </c>
      <c r="D87" s="3"/>
      <c r="E87" s="3"/>
      <c r="F87" s="3"/>
      <c r="G87" s="3"/>
      <c r="H87" s="3"/>
      <c r="I87" s="3"/>
      <c r="J87" s="3"/>
      <c r="K87" s="3"/>
      <c r="L87" s="3"/>
      <c r="M87" s="88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>
        <f t="shared" si="22"/>
        <v>0</v>
      </c>
      <c r="AI87" s="3"/>
      <c r="AJ87" s="3">
        <f t="shared" si="23"/>
        <v>0</v>
      </c>
      <c r="AK87" s="3">
        <f t="shared" si="24"/>
        <v>0</v>
      </c>
      <c r="AL87" s="3"/>
      <c r="AM87" s="3"/>
      <c r="AN87" s="15"/>
      <c r="AO87" s="20"/>
    </row>
    <row r="88" spans="1:43" s="36" customFormat="1" ht="26.25" customHeight="1" x14ac:dyDescent="0.15">
      <c r="A88" s="10">
        <v>0</v>
      </c>
      <c r="B88" s="3" t="s">
        <v>125</v>
      </c>
      <c r="C88" s="14" t="s">
        <v>57</v>
      </c>
      <c r="D88" s="3">
        <v>19678</v>
      </c>
      <c r="E88" s="3">
        <f t="shared" ref="E88:AM88" si="26">+E89+E90+E92+E93+E94+E95+E96+E97</f>
        <v>0</v>
      </c>
      <c r="F88" s="3">
        <v>19678</v>
      </c>
      <c r="G88" s="3">
        <f t="shared" si="26"/>
        <v>0</v>
      </c>
      <c r="H88" s="3">
        <f>+H89+H90+H92+H93+H94+H95+H96+H97</f>
        <v>41287.300000000003</v>
      </c>
      <c r="I88" s="3">
        <f t="shared" si="26"/>
        <v>0</v>
      </c>
      <c r="J88" s="3">
        <f t="shared" si="26"/>
        <v>59034</v>
      </c>
      <c r="K88" s="3">
        <f t="shared" si="26"/>
        <v>0</v>
      </c>
      <c r="L88" s="3">
        <f>+L89+L90+L92+L93+L94+L95+L96+L97</f>
        <v>12712.7</v>
      </c>
      <c r="M88" s="89">
        <f t="shared" si="26"/>
        <v>54000</v>
      </c>
      <c r="N88" s="3">
        <f t="shared" si="26"/>
        <v>27000</v>
      </c>
      <c r="O88" s="3">
        <f t="shared" si="26"/>
        <v>27000</v>
      </c>
      <c r="P88" s="3">
        <f t="shared" si="26"/>
        <v>54000</v>
      </c>
      <c r="Q88" s="3">
        <f t="shared" si="26"/>
        <v>0</v>
      </c>
      <c r="R88" s="3">
        <f t="shared" si="26"/>
        <v>27000</v>
      </c>
      <c r="S88" s="3">
        <f t="shared" si="26"/>
        <v>27000</v>
      </c>
      <c r="T88" s="3">
        <f t="shared" si="26"/>
        <v>54000</v>
      </c>
      <c r="U88" s="3">
        <f t="shared" si="26"/>
        <v>0</v>
      </c>
      <c r="V88" s="3">
        <f t="shared" si="26"/>
        <v>27000</v>
      </c>
      <c r="W88" s="3">
        <f t="shared" si="26"/>
        <v>27000</v>
      </c>
      <c r="X88" s="3">
        <f t="shared" si="26"/>
        <v>54000</v>
      </c>
      <c r="Y88" s="3">
        <f t="shared" si="26"/>
        <v>0</v>
      </c>
      <c r="Z88" s="3">
        <f t="shared" si="26"/>
        <v>81000</v>
      </c>
      <c r="AA88" s="3">
        <f t="shared" si="26"/>
        <v>81000</v>
      </c>
      <c r="AB88" s="3">
        <f t="shared" si="26"/>
        <v>162000</v>
      </c>
      <c r="AC88" s="3">
        <f t="shared" si="26"/>
        <v>0</v>
      </c>
      <c r="AD88" s="3">
        <f t="shared" si="26"/>
        <v>0</v>
      </c>
      <c r="AE88" s="3">
        <f t="shared" si="26"/>
        <v>0</v>
      </c>
      <c r="AF88" s="3">
        <f>+AF89+AF90+AF92+AF93+AF94+AF95+AF96+AF97</f>
        <v>13500</v>
      </c>
      <c r="AG88" s="3">
        <f>+AG89+AG90+AG92+AG93+AG94+AG95+AG96+AG97</f>
        <v>13500</v>
      </c>
      <c r="AH88" s="3">
        <f t="shared" si="22"/>
        <v>27000</v>
      </c>
      <c r="AI88" s="3">
        <f>+AI89+AI90+AI92+AI93+AI94+AI95+AI96+AI97</f>
        <v>13500</v>
      </c>
      <c r="AJ88" s="3">
        <f>AH88+AI88</f>
        <v>40500</v>
      </c>
      <c r="AK88" s="3">
        <f>+AK89+AK90+AK92+AK93+AK94+AK95+AK96+AK97</f>
        <v>13500</v>
      </c>
      <c r="AL88" s="3">
        <f t="shared" si="26"/>
        <v>0</v>
      </c>
      <c r="AM88" s="3">
        <f t="shared" si="26"/>
        <v>54000</v>
      </c>
      <c r="AN88" s="15">
        <f>+AN89+AN90+AN92+AN93+AN94+AN95+AN96+AN97</f>
        <v>0</v>
      </c>
      <c r="AO88" s="20"/>
      <c r="AP88" s="2"/>
      <c r="AQ88" s="2"/>
    </row>
    <row r="89" spans="1:43" ht="26.25" customHeight="1" x14ac:dyDescent="0.15">
      <c r="A89" s="10">
        <v>4231</v>
      </c>
      <c r="B89" s="3" t="s">
        <v>126</v>
      </c>
      <c r="C89" s="14" t="s">
        <v>57</v>
      </c>
      <c r="D89" s="3"/>
      <c r="E89" s="3"/>
      <c r="F89" s="3"/>
      <c r="G89" s="3"/>
      <c r="H89" s="3"/>
      <c r="I89" s="3"/>
      <c r="J89" s="3"/>
      <c r="K89" s="3"/>
      <c r="L89" s="3"/>
      <c r="M89" s="88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>
        <f t="shared" si="22"/>
        <v>0</v>
      </c>
      <c r="AI89" s="3"/>
      <c r="AJ89" s="3">
        <f t="shared" si="23"/>
        <v>0</v>
      </c>
      <c r="AK89" s="3">
        <f t="shared" si="24"/>
        <v>0</v>
      </c>
      <c r="AL89" s="3"/>
      <c r="AM89" s="3"/>
      <c r="AN89" s="15"/>
      <c r="AO89" s="20"/>
    </row>
    <row r="90" spans="1:43" s="37" customFormat="1" ht="22.5" customHeight="1" x14ac:dyDescent="0.15">
      <c r="A90" s="10">
        <v>4232</v>
      </c>
      <c r="B90" s="3" t="s">
        <v>127</v>
      </c>
      <c r="C90" s="14" t="s">
        <v>57</v>
      </c>
      <c r="D90" s="3">
        <v>16078</v>
      </c>
      <c r="E90" s="3"/>
      <c r="F90" s="3">
        <v>16078</v>
      </c>
      <c r="G90" s="3"/>
      <c r="H90" s="3">
        <v>9200</v>
      </c>
      <c r="I90" s="3"/>
      <c r="J90" s="3">
        <f>F90*3</f>
        <v>48234</v>
      </c>
      <c r="K90" s="3"/>
      <c r="L90" s="3">
        <f>M90-H90</f>
        <v>800</v>
      </c>
      <c r="M90" s="89">
        <v>10000</v>
      </c>
      <c r="N90" s="3">
        <f>M90/2</f>
        <v>5000</v>
      </c>
      <c r="O90" s="3">
        <f>M90/2</f>
        <v>5000</v>
      </c>
      <c r="P90" s="3">
        <f>N90+O90</f>
        <v>10000</v>
      </c>
      <c r="Q90" s="3"/>
      <c r="R90" s="3">
        <f>N90</f>
        <v>5000</v>
      </c>
      <c r="S90" s="3">
        <f>O90</f>
        <v>5000</v>
      </c>
      <c r="T90" s="3">
        <f>R90+S90</f>
        <v>10000</v>
      </c>
      <c r="U90" s="3"/>
      <c r="V90" s="3">
        <f>R90</f>
        <v>5000</v>
      </c>
      <c r="W90" s="3">
        <f>S90</f>
        <v>5000</v>
      </c>
      <c r="X90" s="3">
        <f>V90+W90</f>
        <v>10000</v>
      </c>
      <c r="Y90" s="3"/>
      <c r="Z90" s="3">
        <f>AB90/2</f>
        <v>15000</v>
      </c>
      <c r="AA90" s="3">
        <f>AB90/2</f>
        <v>15000</v>
      </c>
      <c r="AB90" s="3">
        <f>X90+T90+P90</f>
        <v>30000</v>
      </c>
      <c r="AC90" s="3"/>
      <c r="AD90" s="3"/>
      <c r="AE90" s="3"/>
      <c r="AF90" s="3">
        <f>P90/4</f>
        <v>2500</v>
      </c>
      <c r="AG90" s="3">
        <f>P90/4</f>
        <v>2500</v>
      </c>
      <c r="AH90" s="3">
        <f>AF90+AG90</f>
        <v>5000</v>
      </c>
      <c r="AI90" s="3">
        <f>P90/4</f>
        <v>2500</v>
      </c>
      <c r="AJ90" s="3">
        <f>AH90+AI90</f>
        <v>7500</v>
      </c>
      <c r="AK90" s="3">
        <f>P90/4</f>
        <v>2500</v>
      </c>
      <c r="AL90" s="3">
        <v>0</v>
      </c>
      <c r="AM90" s="3">
        <f>AF90+AG90+AI90+AK90</f>
        <v>10000</v>
      </c>
      <c r="AN90" s="15"/>
      <c r="AO90" s="20"/>
      <c r="AP90" s="2"/>
      <c r="AQ90" s="2"/>
    </row>
    <row r="91" spans="1:43" ht="22.5" customHeight="1" x14ac:dyDescent="0.15">
      <c r="A91" s="10"/>
      <c r="B91" s="3" t="s">
        <v>128</v>
      </c>
      <c r="C91" s="3" t="s">
        <v>129</v>
      </c>
      <c r="D91" s="3"/>
      <c r="E91" s="3"/>
      <c r="F91" s="3"/>
      <c r="G91" s="3"/>
      <c r="H91" s="3"/>
      <c r="I91" s="3"/>
      <c r="J91" s="3"/>
      <c r="K91" s="3"/>
      <c r="L91" s="3"/>
      <c r="M91" s="88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>
        <f t="shared" si="22"/>
        <v>0</v>
      </c>
      <c r="AI91" s="3"/>
      <c r="AJ91" s="3">
        <f t="shared" si="23"/>
        <v>0</v>
      </c>
      <c r="AK91" s="3">
        <f t="shared" si="24"/>
        <v>0</v>
      </c>
      <c r="AL91" s="3"/>
      <c r="AM91" s="3"/>
      <c r="AN91" s="15"/>
      <c r="AO91" s="20"/>
    </row>
    <row r="92" spans="1:43" ht="29.25" customHeight="1" x14ac:dyDescent="0.15">
      <c r="A92" s="10">
        <v>4233</v>
      </c>
      <c r="B92" s="3" t="s">
        <v>130</v>
      </c>
      <c r="C92" s="14" t="s">
        <v>57</v>
      </c>
      <c r="D92" s="3"/>
      <c r="E92" s="3"/>
      <c r="F92" s="3"/>
      <c r="G92" s="3"/>
      <c r="H92" s="3"/>
      <c r="I92" s="3"/>
      <c r="J92" s="3"/>
      <c r="K92" s="3"/>
      <c r="L92" s="3"/>
      <c r="M92" s="88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>
        <f t="shared" si="22"/>
        <v>0</v>
      </c>
      <c r="AI92" s="3"/>
      <c r="AJ92" s="3">
        <f t="shared" si="23"/>
        <v>0</v>
      </c>
      <c r="AK92" s="3">
        <f t="shared" si="24"/>
        <v>0</v>
      </c>
      <c r="AL92" s="3"/>
      <c r="AM92" s="3"/>
      <c r="AN92" s="15"/>
      <c r="AO92" s="20"/>
    </row>
    <row r="93" spans="1:43" ht="19.5" customHeight="1" x14ac:dyDescent="0.15">
      <c r="A93" s="10">
        <v>4234</v>
      </c>
      <c r="B93" s="3" t="s">
        <v>131</v>
      </c>
      <c r="C93" s="14" t="s">
        <v>57</v>
      </c>
      <c r="D93" s="3"/>
      <c r="E93" s="3"/>
      <c r="F93" s="3"/>
      <c r="G93" s="3"/>
      <c r="H93" s="3"/>
      <c r="I93" s="3"/>
      <c r="J93" s="3"/>
      <c r="K93" s="3"/>
      <c r="L93" s="3"/>
      <c r="M93" s="88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>
        <f t="shared" si="22"/>
        <v>0</v>
      </c>
      <c r="AI93" s="3"/>
      <c r="AJ93" s="3">
        <f t="shared" si="23"/>
        <v>0</v>
      </c>
      <c r="AK93" s="3">
        <f t="shared" si="24"/>
        <v>0</v>
      </c>
      <c r="AL93" s="3"/>
      <c r="AM93" s="3"/>
      <c r="AN93" s="15"/>
      <c r="AO93" s="20"/>
    </row>
    <row r="94" spans="1:43" ht="23.25" customHeight="1" x14ac:dyDescent="0.15">
      <c r="A94" s="10">
        <v>4235</v>
      </c>
      <c r="B94" s="3" t="s">
        <v>132</v>
      </c>
      <c r="C94" s="14" t="s">
        <v>57</v>
      </c>
      <c r="D94" s="3"/>
      <c r="E94" s="3"/>
      <c r="F94" s="3"/>
      <c r="G94" s="3"/>
      <c r="H94" s="3"/>
      <c r="I94" s="3"/>
      <c r="J94" s="3"/>
      <c r="K94" s="3"/>
      <c r="L94" s="3"/>
      <c r="M94" s="88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>
        <f t="shared" si="22"/>
        <v>0</v>
      </c>
      <c r="AI94" s="3"/>
      <c r="AJ94" s="3">
        <f t="shared" si="23"/>
        <v>0</v>
      </c>
      <c r="AK94" s="3">
        <f t="shared" si="24"/>
        <v>0</v>
      </c>
      <c r="AL94" s="3"/>
      <c r="AM94" s="3"/>
      <c r="AN94" s="15"/>
      <c r="AO94" s="20"/>
    </row>
    <row r="95" spans="1:43" ht="27" customHeight="1" x14ac:dyDescent="0.15">
      <c r="A95" s="10">
        <v>4236</v>
      </c>
      <c r="B95" s="3" t="s">
        <v>133</v>
      </c>
      <c r="C95" s="14" t="s">
        <v>57</v>
      </c>
      <c r="D95" s="3"/>
      <c r="E95" s="3"/>
      <c r="F95" s="3"/>
      <c r="G95" s="3"/>
      <c r="H95" s="3"/>
      <c r="I95" s="3"/>
      <c r="J95" s="3"/>
      <c r="K95" s="3"/>
      <c r="L95" s="3"/>
      <c r="M95" s="88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>
        <f t="shared" si="22"/>
        <v>0</v>
      </c>
      <c r="AI95" s="3"/>
      <c r="AJ95" s="3">
        <f t="shared" si="23"/>
        <v>0</v>
      </c>
      <c r="AK95" s="3">
        <f t="shared" si="24"/>
        <v>0</v>
      </c>
      <c r="AL95" s="3"/>
      <c r="AM95" s="3"/>
      <c r="AN95" s="15"/>
      <c r="AO95" s="20"/>
    </row>
    <row r="96" spans="1:43" ht="19.5" customHeight="1" x14ac:dyDescent="0.15">
      <c r="A96" s="10">
        <v>4237</v>
      </c>
      <c r="B96" s="3" t="s">
        <v>134</v>
      </c>
      <c r="C96" s="14" t="s">
        <v>57</v>
      </c>
      <c r="D96" s="3"/>
      <c r="E96" s="3"/>
      <c r="F96" s="3"/>
      <c r="G96" s="3"/>
      <c r="H96" s="3"/>
      <c r="I96" s="3"/>
      <c r="J96" s="3"/>
      <c r="K96" s="3"/>
      <c r="L96" s="3"/>
      <c r="M96" s="88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>
        <f t="shared" si="22"/>
        <v>0</v>
      </c>
      <c r="AI96" s="3"/>
      <c r="AJ96" s="3">
        <f t="shared" si="23"/>
        <v>0</v>
      </c>
      <c r="AK96" s="3">
        <f t="shared" si="24"/>
        <v>0</v>
      </c>
      <c r="AL96" s="3"/>
      <c r="AM96" s="3"/>
      <c r="AN96" s="15"/>
      <c r="AO96" s="20"/>
    </row>
    <row r="97" spans="1:43" s="38" customFormat="1" ht="24" customHeight="1" x14ac:dyDescent="0.15">
      <c r="A97" s="10">
        <v>4239</v>
      </c>
      <c r="B97" s="3" t="s">
        <v>135</v>
      </c>
      <c r="C97" s="14" t="s">
        <v>57</v>
      </c>
      <c r="D97" s="3">
        <v>3600</v>
      </c>
      <c r="E97" s="3"/>
      <c r="F97" s="3">
        <v>3600</v>
      </c>
      <c r="G97" s="3"/>
      <c r="H97" s="3">
        <v>32087.3</v>
      </c>
      <c r="I97" s="3"/>
      <c r="J97" s="3">
        <f>F97*3</f>
        <v>10800</v>
      </c>
      <c r="K97" s="3"/>
      <c r="L97" s="3">
        <f>M97-H97</f>
        <v>11912.7</v>
      </c>
      <c r="M97" s="89">
        <v>44000</v>
      </c>
      <c r="N97" s="3">
        <f>M97/2</f>
        <v>22000</v>
      </c>
      <c r="O97" s="3">
        <f>M97/2</f>
        <v>22000</v>
      </c>
      <c r="P97" s="3">
        <f>N97+O97</f>
        <v>44000</v>
      </c>
      <c r="Q97" s="3"/>
      <c r="R97" s="3">
        <f>N97</f>
        <v>22000</v>
      </c>
      <c r="S97" s="3">
        <f>O97</f>
        <v>22000</v>
      </c>
      <c r="T97" s="3">
        <f>R97+S97</f>
        <v>44000</v>
      </c>
      <c r="U97" s="3"/>
      <c r="V97" s="3">
        <f>R97</f>
        <v>22000</v>
      </c>
      <c r="W97" s="3">
        <f>S97</f>
        <v>22000</v>
      </c>
      <c r="X97" s="3">
        <f>V97+W97</f>
        <v>44000</v>
      </c>
      <c r="Y97" s="3"/>
      <c r="Z97" s="3">
        <f>AB97/2</f>
        <v>66000</v>
      </c>
      <c r="AA97" s="3">
        <f>AB97/2</f>
        <v>66000</v>
      </c>
      <c r="AB97" s="3">
        <f>X97+T97+P97</f>
        <v>132000</v>
      </c>
      <c r="AC97" s="3"/>
      <c r="AD97" s="3"/>
      <c r="AE97" s="3"/>
      <c r="AF97" s="3">
        <f>P97/4</f>
        <v>11000</v>
      </c>
      <c r="AG97" s="3">
        <f>P97/4</f>
        <v>11000</v>
      </c>
      <c r="AH97" s="3">
        <f>AF97+AG97</f>
        <v>22000</v>
      </c>
      <c r="AI97" s="3">
        <f>P97/4</f>
        <v>11000</v>
      </c>
      <c r="AJ97" s="3">
        <f>AH97+AI97</f>
        <v>33000</v>
      </c>
      <c r="AK97" s="3">
        <f>P97/4</f>
        <v>11000</v>
      </c>
      <c r="AL97" s="3">
        <v>0</v>
      </c>
      <c r="AM97" s="3">
        <f>AF97+AG97+AI97+AK97</f>
        <v>44000</v>
      </c>
      <c r="AN97" s="15"/>
      <c r="AO97" s="20"/>
      <c r="AP97" s="2"/>
      <c r="AQ97" s="2"/>
    </row>
    <row r="98" spans="1:43" ht="27" customHeight="1" x14ac:dyDescent="0.15">
      <c r="A98" s="10">
        <v>0</v>
      </c>
      <c r="B98" s="3" t="s">
        <v>136</v>
      </c>
      <c r="C98" s="14" t="s">
        <v>57</v>
      </c>
      <c r="D98" s="3">
        <f t="shared" ref="D98:AN98" si="27">+D99</f>
        <v>0</v>
      </c>
      <c r="E98" s="3">
        <f t="shared" si="27"/>
        <v>0</v>
      </c>
      <c r="F98" s="3">
        <f t="shared" si="27"/>
        <v>0</v>
      </c>
      <c r="G98" s="3">
        <f t="shared" si="27"/>
        <v>0</v>
      </c>
      <c r="H98" s="3">
        <f t="shared" si="27"/>
        <v>0</v>
      </c>
      <c r="I98" s="3">
        <f t="shared" si="27"/>
        <v>0</v>
      </c>
      <c r="J98" s="3">
        <f t="shared" si="27"/>
        <v>0</v>
      </c>
      <c r="K98" s="3">
        <f t="shared" si="27"/>
        <v>0</v>
      </c>
      <c r="L98" s="3">
        <f t="shared" si="27"/>
        <v>0</v>
      </c>
      <c r="M98" s="88">
        <f t="shared" si="27"/>
        <v>0</v>
      </c>
      <c r="N98" s="3">
        <f t="shared" si="27"/>
        <v>0</v>
      </c>
      <c r="O98" s="3">
        <f t="shared" si="27"/>
        <v>0</v>
      </c>
      <c r="P98" s="3">
        <f t="shared" si="27"/>
        <v>0</v>
      </c>
      <c r="Q98" s="3">
        <f t="shared" si="27"/>
        <v>0</v>
      </c>
      <c r="R98" s="3">
        <f t="shared" si="27"/>
        <v>0</v>
      </c>
      <c r="S98" s="3">
        <f t="shared" si="27"/>
        <v>0</v>
      </c>
      <c r="T98" s="3">
        <f t="shared" si="27"/>
        <v>0</v>
      </c>
      <c r="U98" s="3">
        <f t="shared" si="27"/>
        <v>0</v>
      </c>
      <c r="V98" s="3">
        <f t="shared" si="27"/>
        <v>0</v>
      </c>
      <c r="W98" s="3">
        <f t="shared" si="27"/>
        <v>0</v>
      </c>
      <c r="X98" s="3">
        <f t="shared" si="27"/>
        <v>0</v>
      </c>
      <c r="Y98" s="3">
        <f t="shared" si="27"/>
        <v>0</v>
      </c>
      <c r="Z98" s="3">
        <f t="shared" si="27"/>
        <v>0</v>
      </c>
      <c r="AA98" s="3">
        <f t="shared" si="27"/>
        <v>0</v>
      </c>
      <c r="AB98" s="3">
        <f t="shared" si="27"/>
        <v>0</v>
      </c>
      <c r="AC98" s="3">
        <f t="shared" si="27"/>
        <v>0</v>
      </c>
      <c r="AD98" s="3">
        <f t="shared" si="27"/>
        <v>0</v>
      </c>
      <c r="AE98" s="3">
        <f t="shared" si="27"/>
        <v>0</v>
      </c>
      <c r="AF98" s="3">
        <f t="shared" si="27"/>
        <v>0</v>
      </c>
      <c r="AG98" s="3">
        <f t="shared" si="27"/>
        <v>0</v>
      </c>
      <c r="AH98" s="3">
        <f t="shared" si="22"/>
        <v>0</v>
      </c>
      <c r="AI98" s="3">
        <f t="shared" si="27"/>
        <v>0</v>
      </c>
      <c r="AJ98" s="3">
        <f t="shared" si="23"/>
        <v>0</v>
      </c>
      <c r="AK98" s="3">
        <f t="shared" si="24"/>
        <v>0</v>
      </c>
      <c r="AL98" s="3">
        <f t="shared" si="27"/>
        <v>0</v>
      </c>
      <c r="AM98" s="3">
        <f t="shared" si="27"/>
        <v>0</v>
      </c>
      <c r="AN98" s="15">
        <f t="shared" si="27"/>
        <v>0</v>
      </c>
      <c r="AO98" s="20"/>
    </row>
    <row r="99" spans="1:43" ht="23.25" customHeight="1" x14ac:dyDescent="0.15">
      <c r="A99" s="10">
        <v>4241</v>
      </c>
      <c r="B99" s="3" t="s">
        <v>137</v>
      </c>
      <c r="C99" s="14" t="s">
        <v>57</v>
      </c>
      <c r="D99" s="3"/>
      <c r="E99" s="3"/>
      <c r="F99" s="3"/>
      <c r="G99" s="3"/>
      <c r="H99" s="3"/>
      <c r="I99" s="3"/>
      <c r="J99" s="3"/>
      <c r="K99" s="3"/>
      <c r="L99" s="3"/>
      <c r="M99" s="88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>
        <f t="shared" si="22"/>
        <v>0</v>
      </c>
      <c r="AI99" s="3"/>
      <c r="AJ99" s="3">
        <f t="shared" si="23"/>
        <v>0</v>
      </c>
      <c r="AK99" s="3">
        <f t="shared" si="24"/>
        <v>0</v>
      </c>
      <c r="AL99" s="3"/>
      <c r="AM99" s="3"/>
      <c r="AN99" s="15"/>
      <c r="AO99" s="20"/>
    </row>
    <row r="100" spans="1:43" s="36" customFormat="1" ht="30.75" customHeight="1" x14ac:dyDescent="0.15">
      <c r="A100" s="10">
        <v>0</v>
      </c>
      <c r="B100" s="3" t="s">
        <v>138</v>
      </c>
      <c r="C100" s="14" t="s">
        <v>57</v>
      </c>
      <c r="D100" s="3">
        <f t="shared" ref="D100:AM100" si="28">+D101+D102</f>
        <v>16127.1</v>
      </c>
      <c r="E100" s="3">
        <f t="shared" si="28"/>
        <v>0</v>
      </c>
      <c r="F100" s="3">
        <f t="shared" si="28"/>
        <v>16127.1</v>
      </c>
      <c r="G100" s="3">
        <f t="shared" si="28"/>
        <v>0</v>
      </c>
      <c r="H100" s="3">
        <f>+H101+H102</f>
        <v>3300</v>
      </c>
      <c r="I100" s="3">
        <f t="shared" si="28"/>
        <v>0</v>
      </c>
      <c r="J100" s="3">
        <f t="shared" si="28"/>
        <v>48381.3</v>
      </c>
      <c r="K100" s="3">
        <f t="shared" si="28"/>
        <v>0</v>
      </c>
      <c r="L100" s="3">
        <f>+L101+L102</f>
        <v>5700</v>
      </c>
      <c r="M100" s="89">
        <f t="shared" si="28"/>
        <v>9000</v>
      </c>
      <c r="N100" s="3">
        <f t="shared" si="28"/>
        <v>4500</v>
      </c>
      <c r="O100" s="3">
        <f t="shared" si="28"/>
        <v>4500</v>
      </c>
      <c r="P100" s="3">
        <f t="shared" si="28"/>
        <v>9000</v>
      </c>
      <c r="Q100" s="3">
        <f t="shared" si="28"/>
        <v>0</v>
      </c>
      <c r="R100" s="3">
        <f t="shared" si="28"/>
        <v>4500</v>
      </c>
      <c r="S100" s="3">
        <f t="shared" si="28"/>
        <v>4500</v>
      </c>
      <c r="T100" s="3">
        <f t="shared" si="28"/>
        <v>9000</v>
      </c>
      <c r="U100" s="3">
        <f t="shared" si="28"/>
        <v>0</v>
      </c>
      <c r="V100" s="3">
        <f t="shared" si="28"/>
        <v>4500</v>
      </c>
      <c r="W100" s="3">
        <f t="shared" si="28"/>
        <v>4500</v>
      </c>
      <c r="X100" s="3">
        <f t="shared" si="28"/>
        <v>9000</v>
      </c>
      <c r="Y100" s="3">
        <f t="shared" si="28"/>
        <v>0</v>
      </c>
      <c r="Z100" s="3">
        <f>+Z101+Z102</f>
        <v>13500</v>
      </c>
      <c r="AA100" s="3">
        <f t="shared" si="28"/>
        <v>13500</v>
      </c>
      <c r="AB100" s="3">
        <f t="shared" si="28"/>
        <v>27000</v>
      </c>
      <c r="AC100" s="3">
        <f t="shared" si="28"/>
        <v>0</v>
      </c>
      <c r="AD100" s="3">
        <f t="shared" si="28"/>
        <v>0</v>
      </c>
      <c r="AE100" s="3">
        <f t="shared" si="28"/>
        <v>0</v>
      </c>
      <c r="AF100" s="3">
        <f>+AF101+AF102</f>
        <v>2250</v>
      </c>
      <c r="AG100" s="3">
        <f>+AG101+AG102</f>
        <v>2250</v>
      </c>
      <c r="AH100" s="3">
        <f t="shared" si="22"/>
        <v>4500</v>
      </c>
      <c r="AI100" s="3">
        <f>+AI101+AI102</f>
        <v>2250</v>
      </c>
      <c r="AJ100" s="3">
        <f t="shared" si="23"/>
        <v>6750</v>
      </c>
      <c r="AK100" s="3">
        <f>+AK101+AK102</f>
        <v>2250</v>
      </c>
      <c r="AL100" s="3">
        <f t="shared" si="28"/>
        <v>0</v>
      </c>
      <c r="AM100" s="3">
        <f t="shared" si="28"/>
        <v>9000</v>
      </c>
      <c r="AN100" s="15">
        <f>+AN101+AN102</f>
        <v>0</v>
      </c>
      <c r="AO100" s="20"/>
      <c r="AP100" s="2"/>
      <c r="AQ100" s="2"/>
    </row>
    <row r="101" spans="1:43" s="38" customFormat="1" ht="126.95" customHeight="1" x14ac:dyDescent="0.15">
      <c r="A101" s="10">
        <v>4251</v>
      </c>
      <c r="B101" s="3" t="s">
        <v>139</v>
      </c>
      <c r="C101" s="14" t="s">
        <v>57</v>
      </c>
      <c r="D101" s="3">
        <v>8230</v>
      </c>
      <c r="E101" s="3"/>
      <c r="F101" s="3">
        <v>8230</v>
      </c>
      <c r="G101" s="3"/>
      <c r="H101" s="3">
        <v>2000</v>
      </c>
      <c r="I101" s="3"/>
      <c r="J101" s="3">
        <f>F101*3</f>
        <v>24690</v>
      </c>
      <c r="K101" s="3"/>
      <c r="L101" s="3">
        <f>M101-H101</f>
        <v>6000</v>
      </c>
      <c r="M101" s="88">
        <v>8000</v>
      </c>
      <c r="N101" s="3">
        <f>M101/2</f>
        <v>4000</v>
      </c>
      <c r="O101" s="3">
        <f>M101/2</f>
        <v>4000</v>
      </c>
      <c r="P101" s="3">
        <f>N101+O101</f>
        <v>8000</v>
      </c>
      <c r="Q101" s="3"/>
      <c r="R101" s="3">
        <f>N101</f>
        <v>4000</v>
      </c>
      <c r="S101" s="3">
        <f>O101</f>
        <v>4000</v>
      </c>
      <c r="T101" s="3">
        <f>R101+S101</f>
        <v>8000</v>
      </c>
      <c r="U101" s="3"/>
      <c r="V101" s="3">
        <f>R101</f>
        <v>4000</v>
      </c>
      <c r="W101" s="3">
        <f>S101</f>
        <v>4000</v>
      </c>
      <c r="X101" s="3">
        <f>V101+W101</f>
        <v>8000</v>
      </c>
      <c r="Y101" s="3"/>
      <c r="Z101" s="3">
        <f>AB101/2</f>
        <v>12000</v>
      </c>
      <c r="AA101" s="3">
        <f>AB101/2</f>
        <v>12000</v>
      </c>
      <c r="AB101" s="3">
        <f>X101+T101+P101</f>
        <v>24000</v>
      </c>
      <c r="AC101" s="3"/>
      <c r="AD101" s="3"/>
      <c r="AE101" s="3"/>
      <c r="AF101" s="3">
        <f>P101/4</f>
        <v>2000</v>
      </c>
      <c r="AG101" s="3">
        <f>P101/4</f>
        <v>2000</v>
      </c>
      <c r="AH101" s="3">
        <f>AF101+AG101</f>
        <v>4000</v>
      </c>
      <c r="AI101" s="3">
        <f>P101/4</f>
        <v>2000</v>
      </c>
      <c r="AJ101" s="3">
        <f>AH101+AI101</f>
        <v>6000</v>
      </c>
      <c r="AK101" s="3">
        <f>P101/4</f>
        <v>2000</v>
      </c>
      <c r="AL101" s="3">
        <v>0</v>
      </c>
      <c r="AM101" s="3">
        <f>AF101+AG101+AI101+AK101</f>
        <v>8000</v>
      </c>
      <c r="AN101" s="15"/>
      <c r="AO101" s="15" t="s">
        <v>140</v>
      </c>
      <c r="AP101" s="2"/>
      <c r="AQ101" s="2"/>
    </row>
    <row r="102" spans="1:43" s="37" customFormat="1" ht="25.5" customHeight="1" x14ac:dyDescent="0.15">
      <c r="A102" s="10">
        <v>4252</v>
      </c>
      <c r="B102" s="3" t="s">
        <v>141</v>
      </c>
      <c r="C102" s="14" t="s">
        <v>57</v>
      </c>
      <c r="D102" s="3">
        <v>7897.1</v>
      </c>
      <c r="E102" s="3"/>
      <c r="F102" s="3">
        <v>7897.1</v>
      </c>
      <c r="G102" s="3"/>
      <c r="H102" s="3">
        <v>1300</v>
      </c>
      <c r="I102" s="3"/>
      <c r="J102" s="3">
        <f>F102*3</f>
        <v>23691.300000000003</v>
      </c>
      <c r="K102" s="3"/>
      <c r="L102" s="3">
        <f>M102-H102</f>
        <v>-300</v>
      </c>
      <c r="M102" s="88">
        <v>1000</v>
      </c>
      <c r="N102" s="3">
        <f>M102/2</f>
        <v>500</v>
      </c>
      <c r="O102" s="3">
        <f>M102/2</f>
        <v>500</v>
      </c>
      <c r="P102" s="3">
        <f>N102+O102</f>
        <v>1000</v>
      </c>
      <c r="Q102" s="3"/>
      <c r="R102" s="3">
        <f>N102</f>
        <v>500</v>
      </c>
      <c r="S102" s="3">
        <f>O102</f>
        <v>500</v>
      </c>
      <c r="T102" s="3">
        <f>R102+S102</f>
        <v>1000</v>
      </c>
      <c r="U102" s="3"/>
      <c r="V102" s="3">
        <f>R102</f>
        <v>500</v>
      </c>
      <c r="W102" s="3">
        <f>S102</f>
        <v>500</v>
      </c>
      <c r="X102" s="3">
        <f>V102+W102</f>
        <v>1000</v>
      </c>
      <c r="Y102" s="3"/>
      <c r="Z102" s="3">
        <f>AB102/2</f>
        <v>1500</v>
      </c>
      <c r="AA102" s="3">
        <f>AB102/2</f>
        <v>1500</v>
      </c>
      <c r="AB102" s="3">
        <f>X102+T102+P102</f>
        <v>3000</v>
      </c>
      <c r="AC102" s="3"/>
      <c r="AD102" s="3"/>
      <c r="AE102" s="3"/>
      <c r="AF102" s="3">
        <f>P102/4</f>
        <v>250</v>
      </c>
      <c r="AG102" s="3">
        <f>P102/4</f>
        <v>250</v>
      </c>
      <c r="AH102" s="3">
        <f>AF102+AG102</f>
        <v>500</v>
      </c>
      <c r="AI102" s="3">
        <f>P102/4</f>
        <v>250</v>
      </c>
      <c r="AJ102" s="3">
        <f>AH102+AI102</f>
        <v>750</v>
      </c>
      <c r="AK102" s="3">
        <f>P102/4</f>
        <v>250</v>
      </c>
      <c r="AL102" s="3">
        <v>0</v>
      </c>
      <c r="AM102" s="3">
        <f>AF102+AG102+AI102+AK102</f>
        <v>1000</v>
      </c>
      <c r="AN102" s="15"/>
      <c r="AO102" s="20"/>
      <c r="AP102" s="2"/>
      <c r="AQ102" s="2"/>
    </row>
    <row r="103" spans="1:43" s="36" customFormat="1" x14ac:dyDescent="0.15">
      <c r="A103" s="10">
        <v>0</v>
      </c>
      <c r="B103" s="3" t="s">
        <v>142</v>
      </c>
      <c r="C103" s="14" t="s">
        <v>57</v>
      </c>
      <c r="D103" s="3">
        <f t="shared" ref="D103:AM103" si="29">+D104+D107+D108+D109+D119+D120+D122+D125</f>
        <v>10001.832999999999</v>
      </c>
      <c r="E103" s="3">
        <f t="shared" si="29"/>
        <v>0</v>
      </c>
      <c r="F103" s="3">
        <f t="shared" si="29"/>
        <v>10001.832999999999</v>
      </c>
      <c r="G103" s="3">
        <f t="shared" si="29"/>
        <v>0</v>
      </c>
      <c r="H103" s="3">
        <f t="shared" si="29"/>
        <v>6400</v>
      </c>
      <c r="I103" s="3">
        <f t="shared" si="29"/>
        <v>0</v>
      </c>
      <c r="J103" s="3">
        <f t="shared" si="29"/>
        <v>30005.499</v>
      </c>
      <c r="K103" s="3">
        <f t="shared" si="29"/>
        <v>0</v>
      </c>
      <c r="L103" s="3">
        <f>+L104+L107+L108+L109+L119+L120+L122+L125</f>
        <v>200</v>
      </c>
      <c r="M103" s="88">
        <f t="shared" si="29"/>
        <v>6600</v>
      </c>
      <c r="N103" s="3">
        <f t="shared" si="29"/>
        <v>3300</v>
      </c>
      <c r="O103" s="3">
        <f t="shared" si="29"/>
        <v>3300</v>
      </c>
      <c r="P103" s="3">
        <f t="shared" si="29"/>
        <v>6600</v>
      </c>
      <c r="Q103" s="3">
        <f t="shared" si="29"/>
        <v>0</v>
      </c>
      <c r="R103" s="3">
        <f t="shared" si="29"/>
        <v>3300</v>
      </c>
      <c r="S103" s="3">
        <f t="shared" si="29"/>
        <v>3300</v>
      </c>
      <c r="T103" s="3">
        <f t="shared" si="29"/>
        <v>6600</v>
      </c>
      <c r="U103" s="3">
        <f t="shared" si="29"/>
        <v>0</v>
      </c>
      <c r="V103" s="3">
        <f t="shared" si="29"/>
        <v>3300</v>
      </c>
      <c r="W103" s="3">
        <f t="shared" si="29"/>
        <v>3300</v>
      </c>
      <c r="X103" s="3">
        <f t="shared" si="29"/>
        <v>6600</v>
      </c>
      <c r="Y103" s="3">
        <f t="shared" si="29"/>
        <v>0</v>
      </c>
      <c r="Z103" s="3">
        <f t="shared" si="29"/>
        <v>9900</v>
      </c>
      <c r="AA103" s="3">
        <f t="shared" si="29"/>
        <v>9900</v>
      </c>
      <c r="AB103" s="3">
        <f t="shared" si="29"/>
        <v>19800</v>
      </c>
      <c r="AC103" s="3">
        <f t="shared" si="29"/>
        <v>0</v>
      </c>
      <c r="AD103" s="3">
        <f t="shared" si="29"/>
        <v>0</v>
      </c>
      <c r="AE103" s="3">
        <f t="shared" si="29"/>
        <v>0</v>
      </c>
      <c r="AF103" s="3">
        <f>+AF104+AF107+AF108+AF109+AF119+AF120+AF122+AF125</f>
        <v>1650</v>
      </c>
      <c r="AG103" s="3">
        <f>+AG104+AG107+AG108+AG109+AG119+AG120+AG122+AG125</f>
        <v>1650</v>
      </c>
      <c r="AH103" s="3">
        <f t="shared" si="22"/>
        <v>3300</v>
      </c>
      <c r="AI103" s="3">
        <f>+AI104+AI107+AI108+AI109+AI119+AI120+AI122+AI125</f>
        <v>1650</v>
      </c>
      <c r="AJ103" s="3">
        <f t="shared" si="23"/>
        <v>4950</v>
      </c>
      <c r="AK103" s="3">
        <f>+AK104+AK107+AK108+AK109+AK119+AK120+AK122+AK125</f>
        <v>1650</v>
      </c>
      <c r="AL103" s="3">
        <f t="shared" si="29"/>
        <v>0</v>
      </c>
      <c r="AM103" s="3">
        <f t="shared" si="29"/>
        <v>6600</v>
      </c>
      <c r="AN103" s="15">
        <f>+AN104+AN107+AN108+AN109+AN119+AN120+AN122+AN125</f>
        <v>0</v>
      </c>
      <c r="AO103" s="20"/>
      <c r="AP103" s="2"/>
      <c r="AQ103" s="2"/>
    </row>
    <row r="104" spans="1:43" ht="23.25" customHeight="1" x14ac:dyDescent="0.15">
      <c r="A104" s="10">
        <v>4261</v>
      </c>
      <c r="B104" s="39" t="s">
        <v>143</v>
      </c>
      <c r="C104" s="14" t="s">
        <v>57</v>
      </c>
      <c r="D104" s="3">
        <f t="shared" ref="D104:AM104" si="30">D105+D106</f>
        <v>2905.3</v>
      </c>
      <c r="E104" s="3">
        <f t="shared" si="30"/>
        <v>0</v>
      </c>
      <c r="F104" s="3">
        <f t="shared" si="30"/>
        <v>2905.3</v>
      </c>
      <c r="G104" s="3">
        <f t="shared" si="30"/>
        <v>0</v>
      </c>
      <c r="H104" s="3">
        <f t="shared" si="30"/>
        <v>1100</v>
      </c>
      <c r="I104" s="40">
        <f t="shared" si="30"/>
        <v>0</v>
      </c>
      <c r="J104" s="3">
        <f t="shared" si="30"/>
        <v>8715.9000000000015</v>
      </c>
      <c r="K104" s="40">
        <f t="shared" si="30"/>
        <v>0</v>
      </c>
      <c r="L104" s="40">
        <f>L105+L106</f>
        <v>0</v>
      </c>
      <c r="M104" s="89">
        <f t="shared" si="30"/>
        <v>1100</v>
      </c>
      <c r="N104" s="3">
        <f t="shared" si="30"/>
        <v>550</v>
      </c>
      <c r="O104" s="3">
        <f t="shared" si="30"/>
        <v>550</v>
      </c>
      <c r="P104" s="3">
        <f t="shared" si="30"/>
        <v>1100</v>
      </c>
      <c r="Q104" s="40">
        <f t="shared" si="30"/>
        <v>0</v>
      </c>
      <c r="R104" s="40">
        <f t="shared" si="30"/>
        <v>550</v>
      </c>
      <c r="S104" s="40">
        <f t="shared" si="30"/>
        <v>550</v>
      </c>
      <c r="T104" s="40">
        <f t="shared" si="30"/>
        <v>1100</v>
      </c>
      <c r="U104" s="40">
        <f t="shared" si="30"/>
        <v>0</v>
      </c>
      <c r="V104" s="40">
        <f t="shared" si="30"/>
        <v>550</v>
      </c>
      <c r="W104" s="40">
        <f t="shared" si="30"/>
        <v>550</v>
      </c>
      <c r="X104" s="40">
        <f t="shared" si="30"/>
        <v>1100</v>
      </c>
      <c r="Y104" s="40">
        <f t="shared" si="30"/>
        <v>0</v>
      </c>
      <c r="Z104" s="3">
        <f t="shared" si="30"/>
        <v>1650</v>
      </c>
      <c r="AA104" s="3">
        <f t="shared" si="30"/>
        <v>1650</v>
      </c>
      <c r="AB104" s="3">
        <f t="shared" si="30"/>
        <v>3300</v>
      </c>
      <c r="AC104" s="40">
        <f t="shared" si="30"/>
        <v>0</v>
      </c>
      <c r="AD104" s="40">
        <f t="shared" si="30"/>
        <v>0</v>
      </c>
      <c r="AE104" s="40">
        <f t="shared" si="30"/>
        <v>0</v>
      </c>
      <c r="AF104" s="3">
        <f>AF105+AF106</f>
        <v>275</v>
      </c>
      <c r="AG104" s="3">
        <f>AG105+AG106</f>
        <v>275</v>
      </c>
      <c r="AH104" s="3">
        <f>AF104+AG104</f>
        <v>550</v>
      </c>
      <c r="AI104" s="3">
        <f>AI105+AI106</f>
        <v>275</v>
      </c>
      <c r="AJ104" s="3">
        <f>AH104+AI104</f>
        <v>825</v>
      </c>
      <c r="AK104" s="3">
        <f>AK105+AK106</f>
        <v>275</v>
      </c>
      <c r="AL104" s="40">
        <f t="shared" si="30"/>
        <v>0</v>
      </c>
      <c r="AM104" s="40">
        <f t="shared" si="30"/>
        <v>1100</v>
      </c>
      <c r="AN104" s="41">
        <f>AN105+AN106</f>
        <v>0</v>
      </c>
      <c r="AO104" s="42"/>
    </row>
    <row r="105" spans="1:43" s="37" customFormat="1" ht="23.25" customHeight="1" x14ac:dyDescent="0.15">
      <c r="A105" s="10"/>
      <c r="B105" s="3" t="s">
        <v>144</v>
      </c>
      <c r="C105" s="14"/>
      <c r="D105" s="3">
        <v>2905.3</v>
      </c>
      <c r="E105" s="3"/>
      <c r="F105" s="3">
        <v>2905.3</v>
      </c>
      <c r="G105" s="3"/>
      <c r="H105" s="3">
        <v>1100</v>
      </c>
      <c r="I105" s="3"/>
      <c r="J105" s="3">
        <f>F105*3</f>
        <v>8715.9000000000015</v>
      </c>
      <c r="K105" s="3"/>
      <c r="L105" s="3">
        <f>M105-H105</f>
        <v>0</v>
      </c>
      <c r="M105" s="88">
        <v>1100</v>
      </c>
      <c r="N105" s="3">
        <f>M105/2</f>
        <v>550</v>
      </c>
      <c r="O105" s="3">
        <f>M105/2</f>
        <v>550</v>
      </c>
      <c r="P105" s="3">
        <f>N105+O105</f>
        <v>1100</v>
      </c>
      <c r="Q105" s="3"/>
      <c r="R105" s="3">
        <f>N105</f>
        <v>550</v>
      </c>
      <c r="S105" s="3">
        <f>O105</f>
        <v>550</v>
      </c>
      <c r="T105" s="3">
        <f>R105+S105</f>
        <v>1100</v>
      </c>
      <c r="U105" s="3"/>
      <c r="V105" s="3">
        <f>R105</f>
        <v>550</v>
      </c>
      <c r="W105" s="3">
        <f>S105</f>
        <v>550</v>
      </c>
      <c r="X105" s="3">
        <f>V105+W105</f>
        <v>1100</v>
      </c>
      <c r="Y105" s="3"/>
      <c r="Z105" s="3">
        <f>AB105/2</f>
        <v>1650</v>
      </c>
      <c r="AA105" s="3">
        <f>AB105/2</f>
        <v>1650</v>
      </c>
      <c r="AB105" s="3">
        <f>X105+T105+P105</f>
        <v>3300</v>
      </c>
      <c r="AC105" s="3"/>
      <c r="AD105" s="3"/>
      <c r="AE105" s="3"/>
      <c r="AF105" s="3">
        <f>P105/4</f>
        <v>275</v>
      </c>
      <c r="AG105" s="3">
        <f>P105/4</f>
        <v>275</v>
      </c>
      <c r="AH105" s="3">
        <f>AF105+AG105</f>
        <v>550</v>
      </c>
      <c r="AI105" s="3">
        <f>P105/4</f>
        <v>275</v>
      </c>
      <c r="AJ105" s="3">
        <f>AH105+AI105</f>
        <v>825</v>
      </c>
      <c r="AK105" s="3">
        <f>P105/4</f>
        <v>275</v>
      </c>
      <c r="AL105" s="3">
        <v>0</v>
      </c>
      <c r="AM105" s="3">
        <f>AF105+AG105+AI105+AK105</f>
        <v>1100</v>
      </c>
      <c r="AN105" s="15"/>
      <c r="AO105" s="20"/>
      <c r="AP105" s="2"/>
      <c r="AQ105" s="2"/>
    </row>
    <row r="106" spans="1:43" ht="23.25" customHeight="1" x14ac:dyDescent="0.15">
      <c r="A106" s="10"/>
      <c r="B106" s="3" t="s">
        <v>145</v>
      </c>
      <c r="C106" s="14"/>
      <c r="D106" s="3"/>
      <c r="E106" s="3"/>
      <c r="F106" s="3"/>
      <c r="G106" s="3"/>
      <c r="H106" s="3"/>
      <c r="I106" s="3"/>
      <c r="J106" s="3"/>
      <c r="K106" s="3"/>
      <c r="L106" s="3"/>
      <c r="M106" s="88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>
        <f t="shared" si="22"/>
        <v>0</v>
      </c>
      <c r="AI106" s="3"/>
      <c r="AJ106" s="3">
        <f t="shared" si="23"/>
        <v>0</v>
      </c>
      <c r="AK106" s="3">
        <f t="shared" si="24"/>
        <v>0</v>
      </c>
      <c r="AL106" s="3"/>
      <c r="AM106" s="3"/>
      <c r="AN106" s="15"/>
      <c r="AO106" s="20"/>
    </row>
    <row r="107" spans="1:43" ht="18" customHeight="1" x14ac:dyDescent="0.15">
      <c r="A107" s="10">
        <v>4262</v>
      </c>
      <c r="B107" s="3" t="s">
        <v>146</v>
      </c>
      <c r="C107" s="14" t="s">
        <v>57</v>
      </c>
      <c r="D107" s="3"/>
      <c r="E107" s="3"/>
      <c r="F107" s="3"/>
      <c r="G107" s="3"/>
      <c r="H107" s="3"/>
      <c r="I107" s="3"/>
      <c r="J107" s="3"/>
      <c r="K107" s="3"/>
      <c r="L107" s="3"/>
      <c r="M107" s="88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>
        <f t="shared" si="22"/>
        <v>0</v>
      </c>
      <c r="AI107" s="3"/>
      <c r="AJ107" s="3">
        <f t="shared" si="23"/>
        <v>0</v>
      </c>
      <c r="AK107" s="3">
        <f t="shared" si="24"/>
        <v>0</v>
      </c>
      <c r="AL107" s="3"/>
      <c r="AM107" s="3"/>
      <c r="AN107" s="15"/>
      <c r="AO107" s="20"/>
    </row>
    <row r="108" spans="1:43" ht="33" customHeight="1" x14ac:dyDescent="0.15">
      <c r="A108" s="10">
        <v>4263</v>
      </c>
      <c r="B108" s="3" t="s">
        <v>147</v>
      </c>
      <c r="C108" s="14" t="s">
        <v>57</v>
      </c>
      <c r="D108" s="3"/>
      <c r="E108" s="3"/>
      <c r="F108" s="3"/>
      <c r="G108" s="3"/>
      <c r="H108" s="3"/>
      <c r="I108" s="3"/>
      <c r="J108" s="3"/>
      <c r="K108" s="3"/>
      <c r="L108" s="3"/>
      <c r="M108" s="88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>
        <f t="shared" si="22"/>
        <v>0</v>
      </c>
      <c r="AI108" s="3"/>
      <c r="AJ108" s="3">
        <f t="shared" si="23"/>
        <v>0</v>
      </c>
      <c r="AK108" s="3">
        <f t="shared" si="24"/>
        <v>0</v>
      </c>
      <c r="AL108" s="3"/>
      <c r="AM108" s="3"/>
      <c r="AN108" s="15"/>
      <c r="AO108" s="20"/>
    </row>
    <row r="109" spans="1:43" s="36" customFormat="1" ht="21" customHeight="1" x14ac:dyDescent="0.15">
      <c r="A109" s="10">
        <v>4264</v>
      </c>
      <c r="B109" s="3" t="s">
        <v>148</v>
      </c>
      <c r="C109" s="14" t="s">
        <v>57</v>
      </c>
      <c r="D109" s="3">
        <f t="shared" ref="D109:AM109" si="31">D110+D113+D116</f>
        <v>6316.5329999999994</v>
      </c>
      <c r="E109" s="3">
        <f t="shared" si="31"/>
        <v>0</v>
      </c>
      <c r="F109" s="3">
        <f t="shared" si="31"/>
        <v>6316.5329999999994</v>
      </c>
      <c r="G109" s="3">
        <f t="shared" si="31"/>
        <v>0</v>
      </c>
      <c r="H109" s="3">
        <f t="shared" si="31"/>
        <v>3800</v>
      </c>
      <c r="I109" s="3">
        <f t="shared" si="31"/>
        <v>0</v>
      </c>
      <c r="J109" s="3">
        <f t="shared" si="31"/>
        <v>18949.598999999998</v>
      </c>
      <c r="K109" s="3">
        <f t="shared" si="31"/>
        <v>0</v>
      </c>
      <c r="L109" s="3">
        <f>L110+L113+L116</f>
        <v>0</v>
      </c>
      <c r="M109" s="89">
        <f>M110+M113+M116</f>
        <v>3800</v>
      </c>
      <c r="N109" s="3">
        <f t="shared" si="31"/>
        <v>1900</v>
      </c>
      <c r="O109" s="3">
        <f t="shared" si="31"/>
        <v>1900</v>
      </c>
      <c r="P109" s="3">
        <f t="shared" si="31"/>
        <v>3800</v>
      </c>
      <c r="Q109" s="3">
        <f t="shared" si="31"/>
        <v>0</v>
      </c>
      <c r="R109" s="3">
        <f t="shared" si="31"/>
        <v>1900</v>
      </c>
      <c r="S109" s="3">
        <f t="shared" si="31"/>
        <v>1900</v>
      </c>
      <c r="T109" s="3">
        <f t="shared" si="31"/>
        <v>3800</v>
      </c>
      <c r="U109" s="3">
        <f t="shared" si="31"/>
        <v>0</v>
      </c>
      <c r="V109" s="3">
        <f t="shared" si="31"/>
        <v>1900</v>
      </c>
      <c r="W109" s="3">
        <f t="shared" si="31"/>
        <v>1900</v>
      </c>
      <c r="X109" s="3">
        <f t="shared" si="31"/>
        <v>3800</v>
      </c>
      <c r="Y109" s="3">
        <f t="shared" si="31"/>
        <v>0</v>
      </c>
      <c r="Z109" s="3">
        <f t="shared" si="31"/>
        <v>5700</v>
      </c>
      <c r="AA109" s="3">
        <f t="shared" si="31"/>
        <v>5700</v>
      </c>
      <c r="AB109" s="3">
        <f t="shared" si="31"/>
        <v>11400</v>
      </c>
      <c r="AC109" s="3">
        <f t="shared" si="31"/>
        <v>0</v>
      </c>
      <c r="AD109" s="3">
        <f t="shared" si="31"/>
        <v>0</v>
      </c>
      <c r="AE109" s="3">
        <f t="shared" si="31"/>
        <v>0</v>
      </c>
      <c r="AF109" s="3">
        <f>AF110+AF113+AF116</f>
        <v>950</v>
      </c>
      <c r="AG109" s="3">
        <f>AG110+AG113+AG116</f>
        <v>950</v>
      </c>
      <c r="AH109" s="3">
        <f t="shared" si="22"/>
        <v>1900</v>
      </c>
      <c r="AI109" s="3">
        <f>AI110+AI113+AI116</f>
        <v>950</v>
      </c>
      <c r="AJ109" s="3">
        <f t="shared" si="23"/>
        <v>2850</v>
      </c>
      <c r="AK109" s="3">
        <f>AK110+AK113+AK116</f>
        <v>950</v>
      </c>
      <c r="AL109" s="3">
        <f t="shared" si="31"/>
        <v>0</v>
      </c>
      <c r="AM109" s="3">
        <f t="shared" si="31"/>
        <v>3800</v>
      </c>
      <c r="AN109" s="15">
        <f>AN110+AN113+AN116</f>
        <v>0</v>
      </c>
      <c r="AO109" s="20"/>
      <c r="AP109" s="2"/>
      <c r="AQ109" s="2"/>
    </row>
    <row r="110" spans="1:43" s="37" customFormat="1" ht="21" customHeight="1" x14ac:dyDescent="0.15">
      <c r="A110" s="10"/>
      <c r="B110" s="3" t="s">
        <v>149</v>
      </c>
      <c r="C110" s="14" t="s">
        <v>57</v>
      </c>
      <c r="D110" s="3">
        <v>6316.5329999999994</v>
      </c>
      <c r="E110" s="3"/>
      <c r="F110" s="3">
        <v>6316.5329999999994</v>
      </c>
      <c r="G110" s="3"/>
      <c r="H110" s="3">
        <v>3800</v>
      </c>
      <c r="I110" s="3"/>
      <c r="J110" s="3">
        <f>F110*3</f>
        <v>18949.598999999998</v>
      </c>
      <c r="K110" s="3"/>
      <c r="L110" s="3">
        <f>M110-H110</f>
        <v>0</v>
      </c>
      <c r="M110" s="88">
        <v>3800</v>
      </c>
      <c r="N110" s="3">
        <f>M110/2</f>
        <v>1900</v>
      </c>
      <c r="O110" s="3">
        <f>M110/2</f>
        <v>1900</v>
      </c>
      <c r="P110" s="3">
        <f>N110+O110</f>
        <v>3800</v>
      </c>
      <c r="Q110" s="3"/>
      <c r="R110" s="3">
        <f>N110</f>
        <v>1900</v>
      </c>
      <c r="S110" s="3">
        <f>O110</f>
        <v>1900</v>
      </c>
      <c r="T110" s="3">
        <f>R110+S110</f>
        <v>3800</v>
      </c>
      <c r="U110" s="3"/>
      <c r="V110" s="3">
        <f>R110</f>
        <v>1900</v>
      </c>
      <c r="W110" s="3">
        <f>S110</f>
        <v>1900</v>
      </c>
      <c r="X110" s="3">
        <f>V110+W110</f>
        <v>3800</v>
      </c>
      <c r="Y110" s="3"/>
      <c r="Z110" s="3">
        <f>AB110/2</f>
        <v>5700</v>
      </c>
      <c r="AA110" s="3">
        <f>AB110/2</f>
        <v>5700</v>
      </c>
      <c r="AB110" s="3">
        <f>X110+T110+P110</f>
        <v>11400</v>
      </c>
      <c r="AC110" s="3"/>
      <c r="AD110" s="3"/>
      <c r="AE110" s="3"/>
      <c r="AF110" s="3">
        <f>P110/4</f>
        <v>950</v>
      </c>
      <c r="AG110" s="3">
        <f>P110/4</f>
        <v>950</v>
      </c>
      <c r="AH110" s="3">
        <f>AF110+AG110</f>
        <v>1900</v>
      </c>
      <c r="AI110" s="3">
        <f>P110/4</f>
        <v>950</v>
      </c>
      <c r="AJ110" s="3">
        <f>AH110+AI110</f>
        <v>2850</v>
      </c>
      <c r="AK110" s="3">
        <f>P110/4</f>
        <v>950</v>
      </c>
      <c r="AL110" s="3">
        <v>0</v>
      </c>
      <c r="AM110" s="3">
        <f>AF110+AG110+AI110+AK110</f>
        <v>3800</v>
      </c>
      <c r="AN110" s="15"/>
      <c r="AO110" s="20"/>
      <c r="AP110" s="2"/>
      <c r="AQ110" s="2"/>
    </row>
    <row r="111" spans="1:43" s="43" customFormat="1" ht="21" customHeight="1" x14ac:dyDescent="0.15">
      <c r="A111" s="10"/>
      <c r="B111" s="3" t="s">
        <v>150</v>
      </c>
      <c r="C111" s="14" t="s">
        <v>129</v>
      </c>
      <c r="D111" s="3">
        <v>3</v>
      </c>
      <c r="E111" s="3"/>
      <c r="F111" s="3">
        <v>3</v>
      </c>
      <c r="G111" s="3"/>
      <c r="H111" s="3">
        <v>3</v>
      </c>
      <c r="I111" s="3"/>
      <c r="J111" s="3">
        <v>3</v>
      </c>
      <c r="K111" s="3"/>
      <c r="L111" s="3"/>
      <c r="M111" s="88">
        <v>3</v>
      </c>
      <c r="N111" s="3">
        <v>3</v>
      </c>
      <c r="O111" s="3">
        <v>3</v>
      </c>
      <c r="P111" s="3">
        <v>3</v>
      </c>
      <c r="Q111" s="3"/>
      <c r="R111" s="3">
        <v>3</v>
      </c>
      <c r="S111" s="3">
        <v>3</v>
      </c>
      <c r="T111" s="3">
        <v>3</v>
      </c>
      <c r="U111" s="3"/>
      <c r="V111" s="3">
        <v>3</v>
      </c>
      <c r="W111" s="3">
        <v>3</v>
      </c>
      <c r="X111" s="3">
        <v>3</v>
      </c>
      <c r="Y111" s="3"/>
      <c r="Z111" s="3">
        <v>3</v>
      </c>
      <c r="AA111" s="3">
        <v>3</v>
      </c>
      <c r="AB111" s="3">
        <v>3</v>
      </c>
      <c r="AC111" s="3"/>
      <c r="AD111" s="3"/>
      <c r="AE111" s="3"/>
      <c r="AF111" s="3">
        <v>3</v>
      </c>
      <c r="AG111" s="3">
        <v>3</v>
      </c>
      <c r="AH111" s="3">
        <v>3</v>
      </c>
      <c r="AI111" s="3">
        <v>3</v>
      </c>
      <c r="AJ111" s="3">
        <v>3</v>
      </c>
      <c r="AK111" s="3">
        <v>3</v>
      </c>
      <c r="AL111" s="3"/>
      <c r="AM111" s="3">
        <v>3</v>
      </c>
      <c r="AN111" s="15"/>
      <c r="AO111" s="20"/>
      <c r="AP111" s="2"/>
      <c r="AQ111" s="2"/>
    </row>
    <row r="112" spans="1:43" ht="21" customHeight="1" x14ac:dyDescent="0.15">
      <c r="A112" s="10"/>
      <c r="B112" s="3" t="s">
        <v>151</v>
      </c>
      <c r="C112" s="14" t="s">
        <v>91</v>
      </c>
      <c r="D112" s="3"/>
      <c r="E112" s="3"/>
      <c r="F112" s="3"/>
      <c r="G112" s="3"/>
      <c r="H112" s="3"/>
      <c r="I112" s="3"/>
      <c r="J112" s="3"/>
      <c r="K112" s="3"/>
      <c r="L112" s="3"/>
      <c r="M112" s="88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>
        <f t="shared" si="22"/>
        <v>0</v>
      </c>
      <c r="AI112" s="3"/>
      <c r="AJ112" s="3">
        <f t="shared" si="23"/>
        <v>0</v>
      </c>
      <c r="AK112" s="3">
        <f t="shared" si="24"/>
        <v>0</v>
      </c>
      <c r="AL112" s="3"/>
      <c r="AM112" s="3"/>
      <c r="AN112" s="15"/>
      <c r="AO112" s="20"/>
    </row>
    <row r="113" spans="1:43" ht="21" customHeight="1" x14ac:dyDescent="0.15">
      <c r="A113" s="10"/>
      <c r="B113" s="3" t="s">
        <v>152</v>
      </c>
      <c r="C113" s="14" t="s">
        <v>57</v>
      </c>
      <c r="D113" s="3"/>
      <c r="E113" s="3"/>
      <c r="F113" s="3"/>
      <c r="G113" s="3"/>
      <c r="H113" s="3"/>
      <c r="I113" s="3"/>
      <c r="J113" s="3"/>
      <c r="K113" s="3"/>
      <c r="L113" s="3"/>
      <c r="M113" s="88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>
        <f t="shared" si="22"/>
        <v>0</v>
      </c>
      <c r="AI113" s="3"/>
      <c r="AJ113" s="3">
        <f t="shared" si="23"/>
        <v>0</v>
      </c>
      <c r="AK113" s="3">
        <f t="shared" si="24"/>
        <v>0</v>
      </c>
      <c r="AL113" s="3"/>
      <c r="AM113" s="3"/>
      <c r="AN113" s="15"/>
      <c r="AO113" s="20"/>
    </row>
    <row r="114" spans="1:43" ht="21" customHeight="1" x14ac:dyDescent="0.15">
      <c r="A114" s="10"/>
      <c r="B114" s="3" t="s">
        <v>150</v>
      </c>
      <c r="C114" s="14" t="s">
        <v>129</v>
      </c>
      <c r="D114" s="3"/>
      <c r="E114" s="3"/>
      <c r="F114" s="3"/>
      <c r="G114" s="3"/>
      <c r="H114" s="3"/>
      <c r="I114" s="3"/>
      <c r="J114" s="3"/>
      <c r="K114" s="3"/>
      <c r="L114" s="3"/>
      <c r="M114" s="88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>
        <f t="shared" si="22"/>
        <v>0</v>
      </c>
      <c r="AI114" s="3"/>
      <c r="AJ114" s="3">
        <f t="shared" si="23"/>
        <v>0</v>
      </c>
      <c r="AK114" s="3">
        <f t="shared" si="24"/>
        <v>0</v>
      </c>
      <c r="AL114" s="3"/>
      <c r="AM114" s="3"/>
      <c r="AN114" s="15"/>
      <c r="AO114" s="20"/>
    </row>
    <row r="115" spans="1:43" ht="21" customHeight="1" x14ac:dyDescent="0.15">
      <c r="A115" s="44"/>
      <c r="B115" s="45" t="s">
        <v>153</v>
      </c>
      <c r="C115" s="14" t="s">
        <v>91</v>
      </c>
      <c r="D115" s="3"/>
      <c r="E115" s="3"/>
      <c r="F115" s="3"/>
      <c r="G115" s="3"/>
      <c r="H115" s="3"/>
      <c r="I115" s="3"/>
      <c r="J115" s="3"/>
      <c r="K115" s="3"/>
      <c r="L115" s="3"/>
      <c r="M115" s="88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>
        <f t="shared" si="22"/>
        <v>0</v>
      </c>
      <c r="AI115" s="3"/>
      <c r="AJ115" s="3">
        <f t="shared" si="23"/>
        <v>0</v>
      </c>
      <c r="AK115" s="3">
        <f t="shared" si="24"/>
        <v>0</v>
      </c>
      <c r="AL115" s="3"/>
      <c r="AM115" s="3"/>
      <c r="AN115" s="15"/>
      <c r="AO115" s="20"/>
    </row>
    <row r="116" spans="1:43" ht="21" customHeight="1" x14ac:dyDescent="0.15">
      <c r="A116" s="10"/>
      <c r="B116" s="3" t="s">
        <v>154</v>
      </c>
      <c r="C116" s="14" t="s">
        <v>57</v>
      </c>
      <c r="D116" s="3"/>
      <c r="E116" s="3"/>
      <c r="F116" s="3"/>
      <c r="G116" s="3"/>
      <c r="H116" s="3"/>
      <c r="I116" s="3"/>
      <c r="J116" s="3"/>
      <c r="K116" s="3"/>
      <c r="L116" s="3"/>
      <c r="M116" s="88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>
        <f t="shared" si="22"/>
        <v>0</v>
      </c>
      <c r="AI116" s="3"/>
      <c r="AJ116" s="3">
        <f t="shared" si="23"/>
        <v>0</v>
      </c>
      <c r="AK116" s="3">
        <f t="shared" si="24"/>
        <v>0</v>
      </c>
      <c r="AL116" s="3"/>
      <c r="AM116" s="3"/>
      <c r="AN116" s="15"/>
      <c r="AO116" s="20"/>
    </row>
    <row r="117" spans="1:43" ht="21" customHeight="1" x14ac:dyDescent="0.15">
      <c r="A117" s="10"/>
      <c r="B117" s="3" t="s">
        <v>150</v>
      </c>
      <c r="C117" s="14" t="s">
        <v>129</v>
      </c>
      <c r="D117" s="3"/>
      <c r="E117" s="3"/>
      <c r="F117" s="3"/>
      <c r="G117" s="3"/>
      <c r="H117" s="3"/>
      <c r="I117" s="3"/>
      <c r="J117" s="3"/>
      <c r="K117" s="3"/>
      <c r="L117" s="3"/>
      <c r="M117" s="88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>
        <f t="shared" si="22"/>
        <v>0</v>
      </c>
      <c r="AI117" s="3"/>
      <c r="AJ117" s="3">
        <f t="shared" si="23"/>
        <v>0</v>
      </c>
      <c r="AK117" s="3">
        <f t="shared" si="24"/>
        <v>0</v>
      </c>
      <c r="AL117" s="3"/>
      <c r="AM117" s="3"/>
      <c r="AN117" s="15"/>
      <c r="AO117" s="20"/>
    </row>
    <row r="118" spans="1:43" ht="23.25" customHeight="1" x14ac:dyDescent="0.15">
      <c r="A118" s="10"/>
      <c r="B118" s="3" t="s">
        <v>88</v>
      </c>
      <c r="C118" s="14" t="s">
        <v>155</v>
      </c>
      <c r="D118" s="3"/>
      <c r="E118" s="3"/>
      <c r="F118" s="3"/>
      <c r="G118" s="3"/>
      <c r="H118" s="3"/>
      <c r="I118" s="3"/>
      <c r="J118" s="3"/>
      <c r="K118" s="3"/>
      <c r="L118" s="3"/>
      <c r="M118" s="88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>
        <f t="shared" si="22"/>
        <v>0</v>
      </c>
      <c r="AI118" s="3"/>
      <c r="AJ118" s="3">
        <f t="shared" si="23"/>
        <v>0</v>
      </c>
      <c r="AK118" s="3">
        <f t="shared" si="24"/>
        <v>0</v>
      </c>
      <c r="AL118" s="3"/>
      <c r="AM118" s="3"/>
      <c r="AN118" s="15"/>
      <c r="AO118" s="20"/>
    </row>
    <row r="119" spans="1:43" ht="28.5" customHeight="1" x14ac:dyDescent="0.15">
      <c r="A119" s="10">
        <v>4265</v>
      </c>
      <c r="B119" s="3" t="s">
        <v>156</v>
      </c>
      <c r="C119" s="14" t="s">
        <v>57</v>
      </c>
      <c r="D119" s="3"/>
      <c r="E119" s="3"/>
      <c r="F119" s="3"/>
      <c r="G119" s="3"/>
      <c r="H119" s="3"/>
      <c r="I119" s="3"/>
      <c r="J119" s="3"/>
      <c r="K119" s="3"/>
      <c r="L119" s="3"/>
      <c r="M119" s="88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>
        <f t="shared" si="22"/>
        <v>0</v>
      </c>
      <c r="AI119" s="3"/>
      <c r="AJ119" s="3">
        <f t="shared" si="23"/>
        <v>0</v>
      </c>
      <c r="AK119" s="3">
        <f t="shared" si="24"/>
        <v>0</v>
      </c>
      <c r="AL119" s="3"/>
      <c r="AM119" s="3"/>
      <c r="AN119" s="15"/>
      <c r="AO119" s="20"/>
    </row>
    <row r="120" spans="1:43" ht="25.5" customHeight="1" x14ac:dyDescent="0.15">
      <c r="A120" s="10">
        <v>4266</v>
      </c>
      <c r="B120" s="3" t="s">
        <v>157</v>
      </c>
      <c r="C120" s="14" t="s">
        <v>57</v>
      </c>
      <c r="D120" s="3">
        <v>0</v>
      </c>
      <c r="E120" s="3"/>
      <c r="F120" s="3"/>
      <c r="G120" s="3"/>
      <c r="H120" s="3"/>
      <c r="I120" s="3"/>
      <c r="J120" s="3"/>
      <c r="K120" s="3"/>
      <c r="L120" s="3"/>
      <c r="M120" s="88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>
        <f t="shared" si="22"/>
        <v>0</v>
      </c>
      <c r="AI120" s="3"/>
      <c r="AJ120" s="3">
        <f t="shared" si="23"/>
        <v>0</v>
      </c>
      <c r="AK120" s="3">
        <f t="shared" si="24"/>
        <v>0</v>
      </c>
      <c r="AL120" s="3"/>
      <c r="AM120" s="3"/>
      <c r="AN120" s="15"/>
      <c r="AO120" s="20"/>
    </row>
    <row r="121" spans="1:43" ht="29.25" customHeight="1" x14ac:dyDescent="0.15">
      <c r="A121" s="10"/>
      <c r="B121" s="14" t="s">
        <v>158</v>
      </c>
      <c r="C121" s="14" t="s">
        <v>159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88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/>
      <c r="AM121" s="3"/>
      <c r="AN121" s="3"/>
      <c r="AO121" s="20"/>
    </row>
    <row r="122" spans="1:43" s="37" customFormat="1" ht="25.5" customHeight="1" x14ac:dyDescent="0.15">
      <c r="A122" s="10">
        <v>4267</v>
      </c>
      <c r="B122" s="3" t="s">
        <v>160</v>
      </c>
      <c r="C122" s="14" t="s">
        <v>57</v>
      </c>
      <c r="D122" s="3">
        <v>780</v>
      </c>
      <c r="E122" s="3"/>
      <c r="F122" s="3">
        <v>780</v>
      </c>
      <c r="G122" s="3"/>
      <c r="H122" s="3">
        <v>1500</v>
      </c>
      <c r="I122" s="3"/>
      <c r="J122" s="3">
        <f>F122*3</f>
        <v>2340</v>
      </c>
      <c r="K122" s="3"/>
      <c r="L122" s="3">
        <f>M122-H122</f>
        <v>200</v>
      </c>
      <c r="M122" s="89">
        <v>1700</v>
      </c>
      <c r="N122" s="3">
        <f>M122/2</f>
        <v>850</v>
      </c>
      <c r="O122" s="3">
        <f>M122/2</f>
        <v>850</v>
      </c>
      <c r="P122" s="3">
        <f>N122+O122</f>
        <v>1700</v>
      </c>
      <c r="Q122" s="3"/>
      <c r="R122" s="3">
        <f>N122</f>
        <v>850</v>
      </c>
      <c r="S122" s="3">
        <f>O122</f>
        <v>850</v>
      </c>
      <c r="T122" s="3">
        <f>R122+S122</f>
        <v>1700</v>
      </c>
      <c r="U122" s="3"/>
      <c r="V122" s="3">
        <f>R122</f>
        <v>850</v>
      </c>
      <c r="W122" s="3">
        <f>S122</f>
        <v>850</v>
      </c>
      <c r="X122" s="3">
        <f>V122+W122</f>
        <v>1700</v>
      </c>
      <c r="Y122" s="3"/>
      <c r="Z122" s="3">
        <f>AB122/2</f>
        <v>2550</v>
      </c>
      <c r="AA122" s="3">
        <f>AB122/2</f>
        <v>2550</v>
      </c>
      <c r="AB122" s="3">
        <f>X122+T122+P122</f>
        <v>5100</v>
      </c>
      <c r="AC122" s="3"/>
      <c r="AD122" s="3"/>
      <c r="AE122" s="3"/>
      <c r="AF122" s="3">
        <f>P122/4</f>
        <v>425</v>
      </c>
      <c r="AG122" s="3">
        <f>P122/4</f>
        <v>425</v>
      </c>
      <c r="AH122" s="3">
        <f>AF122+AG122</f>
        <v>850</v>
      </c>
      <c r="AI122" s="3">
        <f>P122/4</f>
        <v>425</v>
      </c>
      <c r="AJ122" s="3">
        <f>AH122+AI122</f>
        <v>1275</v>
      </c>
      <c r="AK122" s="3">
        <f>P122/4</f>
        <v>425</v>
      </c>
      <c r="AL122" s="3">
        <v>0</v>
      </c>
      <c r="AM122" s="3">
        <f>AF122+AG122+AI122+AK122</f>
        <v>1700</v>
      </c>
      <c r="AN122" s="15"/>
      <c r="AO122" s="20"/>
      <c r="AP122" s="2"/>
      <c r="AQ122" s="2"/>
    </row>
    <row r="123" spans="1:43" ht="20.25" customHeight="1" x14ac:dyDescent="0.15">
      <c r="A123" s="10"/>
      <c r="B123" s="3" t="s">
        <v>161</v>
      </c>
      <c r="C123" s="14" t="s">
        <v>57</v>
      </c>
      <c r="D123" s="3"/>
      <c r="E123" s="3"/>
      <c r="F123" s="3"/>
      <c r="G123" s="3"/>
      <c r="H123" s="3"/>
      <c r="I123" s="3"/>
      <c r="J123" s="3"/>
      <c r="K123" s="3"/>
      <c r="L123" s="3"/>
      <c r="M123" s="88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>
        <f t="shared" si="22"/>
        <v>0</v>
      </c>
      <c r="AI123" s="3"/>
      <c r="AJ123" s="3">
        <f t="shared" si="23"/>
        <v>0</v>
      </c>
      <c r="AK123" s="3">
        <f t="shared" si="24"/>
        <v>0</v>
      </c>
      <c r="AL123" s="3"/>
      <c r="AM123" s="3"/>
      <c r="AN123" s="15"/>
      <c r="AO123" s="20"/>
    </row>
    <row r="124" spans="1:43" ht="19.5" customHeight="1" x14ac:dyDescent="0.15">
      <c r="A124" s="10"/>
      <c r="B124" s="14" t="s">
        <v>162</v>
      </c>
      <c r="C124" s="14" t="s">
        <v>159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88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15"/>
      <c r="AO124" s="20"/>
    </row>
    <row r="125" spans="1:43" ht="21.75" customHeight="1" x14ac:dyDescent="0.15">
      <c r="A125" s="10">
        <v>4269</v>
      </c>
      <c r="B125" s="3" t="s">
        <v>163</v>
      </c>
      <c r="C125" s="14" t="s">
        <v>57</v>
      </c>
      <c r="D125" s="3"/>
      <c r="E125" s="3"/>
      <c r="F125" s="3"/>
      <c r="G125" s="3"/>
      <c r="H125" s="3"/>
      <c r="I125" s="3"/>
      <c r="J125" s="3"/>
      <c r="K125" s="3"/>
      <c r="L125" s="3"/>
      <c r="M125" s="88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>
        <f t="shared" si="22"/>
        <v>0</v>
      </c>
      <c r="AI125" s="3"/>
      <c r="AJ125" s="3">
        <f t="shared" si="23"/>
        <v>0</v>
      </c>
      <c r="AK125" s="3">
        <f t="shared" si="24"/>
        <v>0</v>
      </c>
      <c r="AL125" s="3"/>
      <c r="AM125" s="3"/>
      <c r="AN125" s="15"/>
      <c r="AO125" s="20"/>
    </row>
    <row r="126" spans="1:43" x14ac:dyDescent="0.15">
      <c r="A126" s="10">
        <v>0</v>
      </c>
      <c r="B126" s="3" t="s">
        <v>164</v>
      </c>
      <c r="C126" s="14" t="s">
        <v>57</v>
      </c>
      <c r="D126" s="3">
        <f t="shared" ref="D126:AM126" si="32">+D127+D130+D133</f>
        <v>0</v>
      </c>
      <c r="E126" s="3">
        <f t="shared" si="32"/>
        <v>0</v>
      </c>
      <c r="F126" s="3">
        <f t="shared" si="32"/>
        <v>0</v>
      </c>
      <c r="G126" s="3">
        <f t="shared" si="32"/>
        <v>0</v>
      </c>
      <c r="H126" s="3">
        <f t="shared" si="32"/>
        <v>0</v>
      </c>
      <c r="I126" s="3">
        <f t="shared" si="32"/>
        <v>0</v>
      </c>
      <c r="J126" s="3">
        <f t="shared" si="32"/>
        <v>0</v>
      </c>
      <c r="K126" s="3">
        <f t="shared" si="32"/>
        <v>0</v>
      </c>
      <c r="L126" s="3">
        <f>+L127+L130+L133</f>
        <v>0</v>
      </c>
      <c r="M126" s="88">
        <f t="shared" si="32"/>
        <v>0</v>
      </c>
      <c r="N126" s="3">
        <f t="shared" si="32"/>
        <v>0</v>
      </c>
      <c r="O126" s="3">
        <f t="shared" si="32"/>
        <v>0</v>
      </c>
      <c r="P126" s="3">
        <f t="shared" si="32"/>
        <v>0</v>
      </c>
      <c r="Q126" s="3">
        <f t="shared" si="32"/>
        <v>0</v>
      </c>
      <c r="R126" s="3">
        <f t="shared" si="32"/>
        <v>0</v>
      </c>
      <c r="S126" s="3">
        <f t="shared" si="32"/>
        <v>0</v>
      </c>
      <c r="T126" s="3">
        <f t="shared" si="32"/>
        <v>0</v>
      </c>
      <c r="U126" s="3">
        <f t="shared" si="32"/>
        <v>0</v>
      </c>
      <c r="V126" s="3">
        <f t="shared" si="32"/>
        <v>0</v>
      </c>
      <c r="W126" s="3">
        <f t="shared" si="32"/>
        <v>0</v>
      </c>
      <c r="X126" s="3">
        <f t="shared" si="32"/>
        <v>0</v>
      </c>
      <c r="Y126" s="3">
        <f t="shared" si="32"/>
        <v>0</v>
      </c>
      <c r="Z126" s="3">
        <f t="shared" si="32"/>
        <v>0</v>
      </c>
      <c r="AA126" s="3">
        <f t="shared" si="32"/>
        <v>0</v>
      </c>
      <c r="AB126" s="3">
        <f t="shared" si="32"/>
        <v>0</v>
      </c>
      <c r="AC126" s="3">
        <f t="shared" si="32"/>
        <v>0</v>
      </c>
      <c r="AD126" s="3">
        <f t="shared" si="32"/>
        <v>0</v>
      </c>
      <c r="AE126" s="3">
        <f t="shared" si="32"/>
        <v>0</v>
      </c>
      <c r="AF126" s="3">
        <f>+AF127+AF130+AF133</f>
        <v>0</v>
      </c>
      <c r="AG126" s="3">
        <f>+AG127+AG130+AG133</f>
        <v>0</v>
      </c>
      <c r="AH126" s="3">
        <f t="shared" si="22"/>
        <v>0</v>
      </c>
      <c r="AI126" s="3">
        <f>+AI127+AI130+AI133</f>
        <v>0</v>
      </c>
      <c r="AJ126" s="3">
        <f t="shared" si="23"/>
        <v>0</v>
      </c>
      <c r="AK126" s="3">
        <f t="shared" si="24"/>
        <v>0</v>
      </c>
      <c r="AL126" s="3">
        <f t="shared" si="32"/>
        <v>0</v>
      </c>
      <c r="AM126" s="3">
        <f t="shared" si="32"/>
        <v>0</v>
      </c>
      <c r="AN126" s="15">
        <f>+AN127+AN130+AN133</f>
        <v>0</v>
      </c>
      <c r="AO126" s="20"/>
    </row>
    <row r="127" spans="1:43" ht="18" customHeight="1" x14ac:dyDescent="0.15">
      <c r="A127" s="10">
        <v>0</v>
      </c>
      <c r="B127" s="3" t="s">
        <v>165</v>
      </c>
      <c r="C127" s="14" t="s">
        <v>57</v>
      </c>
      <c r="D127" s="3">
        <f t="shared" ref="D127:AM127" si="33">+D128+D129</f>
        <v>0</v>
      </c>
      <c r="E127" s="3">
        <f t="shared" si="33"/>
        <v>0</v>
      </c>
      <c r="F127" s="3">
        <f t="shared" si="33"/>
        <v>0</v>
      </c>
      <c r="G127" s="3">
        <f t="shared" si="33"/>
        <v>0</v>
      </c>
      <c r="H127" s="3">
        <f t="shared" si="33"/>
        <v>0</v>
      </c>
      <c r="I127" s="3">
        <f t="shared" si="33"/>
        <v>0</v>
      </c>
      <c r="J127" s="3">
        <f t="shared" si="33"/>
        <v>0</v>
      </c>
      <c r="K127" s="3">
        <f t="shared" si="33"/>
        <v>0</v>
      </c>
      <c r="L127" s="3">
        <f>+L128+L129</f>
        <v>0</v>
      </c>
      <c r="M127" s="88">
        <f t="shared" si="33"/>
        <v>0</v>
      </c>
      <c r="N127" s="3">
        <f t="shared" si="33"/>
        <v>0</v>
      </c>
      <c r="O127" s="3">
        <f t="shared" si="33"/>
        <v>0</v>
      </c>
      <c r="P127" s="3">
        <f t="shared" si="33"/>
        <v>0</v>
      </c>
      <c r="Q127" s="3">
        <f t="shared" si="33"/>
        <v>0</v>
      </c>
      <c r="R127" s="3">
        <f t="shared" si="33"/>
        <v>0</v>
      </c>
      <c r="S127" s="3">
        <f t="shared" si="33"/>
        <v>0</v>
      </c>
      <c r="T127" s="3">
        <f t="shared" si="33"/>
        <v>0</v>
      </c>
      <c r="U127" s="3">
        <f t="shared" si="33"/>
        <v>0</v>
      </c>
      <c r="V127" s="3">
        <f t="shared" si="33"/>
        <v>0</v>
      </c>
      <c r="W127" s="3">
        <f t="shared" si="33"/>
        <v>0</v>
      </c>
      <c r="X127" s="3">
        <f t="shared" si="33"/>
        <v>0</v>
      </c>
      <c r="Y127" s="3">
        <f t="shared" si="33"/>
        <v>0</v>
      </c>
      <c r="Z127" s="3">
        <f t="shared" si="33"/>
        <v>0</v>
      </c>
      <c r="AA127" s="3">
        <f t="shared" si="33"/>
        <v>0</v>
      </c>
      <c r="AB127" s="3">
        <f t="shared" si="33"/>
        <v>0</v>
      </c>
      <c r="AC127" s="3">
        <f t="shared" si="33"/>
        <v>0</v>
      </c>
      <c r="AD127" s="3">
        <f t="shared" si="33"/>
        <v>0</v>
      </c>
      <c r="AE127" s="3">
        <f t="shared" si="33"/>
        <v>0</v>
      </c>
      <c r="AF127" s="3">
        <f>+AF128+AF129</f>
        <v>0</v>
      </c>
      <c r="AG127" s="3">
        <f>+AG128+AG129</f>
        <v>0</v>
      </c>
      <c r="AH127" s="3">
        <f t="shared" si="22"/>
        <v>0</v>
      </c>
      <c r="AI127" s="3">
        <f>+AI128+AI129</f>
        <v>0</v>
      </c>
      <c r="AJ127" s="3">
        <f t="shared" si="23"/>
        <v>0</v>
      </c>
      <c r="AK127" s="3">
        <f t="shared" si="24"/>
        <v>0</v>
      </c>
      <c r="AL127" s="3">
        <f t="shared" si="33"/>
        <v>0</v>
      </c>
      <c r="AM127" s="3">
        <f t="shared" si="33"/>
        <v>0</v>
      </c>
      <c r="AN127" s="15">
        <f>+AN128+AN129</f>
        <v>0</v>
      </c>
      <c r="AO127" s="20"/>
    </row>
    <row r="128" spans="1:43" ht="18.75" customHeight="1" x14ac:dyDescent="0.15">
      <c r="A128" s="10">
        <v>4411</v>
      </c>
      <c r="B128" s="3" t="s">
        <v>166</v>
      </c>
      <c r="C128" s="14" t="s">
        <v>57</v>
      </c>
      <c r="D128" s="3"/>
      <c r="E128" s="3"/>
      <c r="F128" s="3"/>
      <c r="G128" s="3"/>
      <c r="H128" s="3"/>
      <c r="I128" s="3"/>
      <c r="J128" s="3"/>
      <c r="K128" s="3"/>
      <c r="L128" s="3"/>
      <c r="M128" s="88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>
        <f t="shared" si="22"/>
        <v>0</v>
      </c>
      <c r="AI128" s="3"/>
      <c r="AJ128" s="3">
        <f t="shared" si="23"/>
        <v>0</v>
      </c>
      <c r="AK128" s="3">
        <f t="shared" si="24"/>
        <v>0</v>
      </c>
      <c r="AL128" s="3"/>
      <c r="AM128" s="3"/>
      <c r="AN128" s="15"/>
      <c r="AO128" s="20"/>
    </row>
    <row r="129" spans="1:41" ht="17.25" customHeight="1" x14ac:dyDescent="0.15">
      <c r="A129" s="10">
        <v>4412</v>
      </c>
      <c r="B129" s="3" t="s">
        <v>167</v>
      </c>
      <c r="C129" s="14" t="s">
        <v>57</v>
      </c>
      <c r="D129" s="3"/>
      <c r="E129" s="3"/>
      <c r="F129" s="3"/>
      <c r="G129" s="3"/>
      <c r="H129" s="3"/>
      <c r="I129" s="3"/>
      <c r="J129" s="3"/>
      <c r="K129" s="3"/>
      <c r="L129" s="3"/>
      <c r="M129" s="88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>
        <f t="shared" si="22"/>
        <v>0</v>
      </c>
      <c r="AI129" s="3"/>
      <c r="AJ129" s="3">
        <f t="shared" si="23"/>
        <v>0</v>
      </c>
      <c r="AK129" s="3">
        <f t="shared" si="24"/>
        <v>0</v>
      </c>
      <c r="AL129" s="3"/>
      <c r="AM129" s="3"/>
      <c r="AN129" s="15"/>
      <c r="AO129" s="20"/>
    </row>
    <row r="130" spans="1:41" ht="16.5" customHeight="1" x14ac:dyDescent="0.15">
      <c r="A130" s="10">
        <v>0</v>
      </c>
      <c r="B130" s="3" t="s">
        <v>168</v>
      </c>
      <c r="C130" s="14" t="s">
        <v>57</v>
      </c>
      <c r="D130" s="3">
        <f t="shared" ref="D130:AM130" si="34">+D131+D132</f>
        <v>0</v>
      </c>
      <c r="E130" s="3">
        <f t="shared" si="34"/>
        <v>0</v>
      </c>
      <c r="F130" s="3">
        <f t="shared" si="34"/>
        <v>0</v>
      </c>
      <c r="G130" s="3">
        <f t="shared" si="34"/>
        <v>0</v>
      </c>
      <c r="H130" s="3">
        <f t="shared" si="34"/>
        <v>0</v>
      </c>
      <c r="I130" s="3">
        <f t="shared" si="34"/>
        <v>0</v>
      </c>
      <c r="J130" s="3">
        <f t="shared" si="34"/>
        <v>0</v>
      </c>
      <c r="K130" s="3">
        <f t="shared" si="34"/>
        <v>0</v>
      </c>
      <c r="L130" s="3">
        <f>+L131+L132</f>
        <v>0</v>
      </c>
      <c r="M130" s="88">
        <f t="shared" si="34"/>
        <v>0</v>
      </c>
      <c r="N130" s="3">
        <f t="shared" si="34"/>
        <v>0</v>
      </c>
      <c r="O130" s="3">
        <f t="shared" si="34"/>
        <v>0</v>
      </c>
      <c r="P130" s="3">
        <f t="shared" si="34"/>
        <v>0</v>
      </c>
      <c r="Q130" s="3">
        <f t="shared" si="34"/>
        <v>0</v>
      </c>
      <c r="R130" s="3">
        <f t="shared" si="34"/>
        <v>0</v>
      </c>
      <c r="S130" s="3">
        <f t="shared" si="34"/>
        <v>0</v>
      </c>
      <c r="T130" s="3">
        <f t="shared" si="34"/>
        <v>0</v>
      </c>
      <c r="U130" s="3">
        <f t="shared" si="34"/>
        <v>0</v>
      </c>
      <c r="V130" s="3">
        <f t="shared" si="34"/>
        <v>0</v>
      </c>
      <c r="W130" s="3">
        <f t="shared" si="34"/>
        <v>0</v>
      </c>
      <c r="X130" s="3">
        <f t="shared" si="34"/>
        <v>0</v>
      </c>
      <c r="Y130" s="3">
        <f t="shared" si="34"/>
        <v>0</v>
      </c>
      <c r="Z130" s="3">
        <f t="shared" si="34"/>
        <v>0</v>
      </c>
      <c r="AA130" s="3">
        <f t="shared" si="34"/>
        <v>0</v>
      </c>
      <c r="AB130" s="3">
        <f t="shared" si="34"/>
        <v>0</v>
      </c>
      <c r="AC130" s="3">
        <f t="shared" si="34"/>
        <v>0</v>
      </c>
      <c r="AD130" s="3">
        <f t="shared" si="34"/>
        <v>0</v>
      </c>
      <c r="AE130" s="3">
        <f t="shared" si="34"/>
        <v>0</v>
      </c>
      <c r="AF130" s="3">
        <f>+AF131+AF132</f>
        <v>0</v>
      </c>
      <c r="AG130" s="3">
        <f>+AG131+AG132</f>
        <v>0</v>
      </c>
      <c r="AH130" s="3">
        <f t="shared" si="22"/>
        <v>0</v>
      </c>
      <c r="AI130" s="3">
        <f>+AI131+AI132</f>
        <v>0</v>
      </c>
      <c r="AJ130" s="3">
        <f t="shared" si="23"/>
        <v>0</v>
      </c>
      <c r="AK130" s="3">
        <f t="shared" si="24"/>
        <v>0</v>
      </c>
      <c r="AL130" s="3">
        <f t="shared" si="34"/>
        <v>0</v>
      </c>
      <c r="AM130" s="3">
        <f t="shared" si="34"/>
        <v>0</v>
      </c>
      <c r="AN130" s="15">
        <f>+AN131+AN132</f>
        <v>0</v>
      </c>
      <c r="AO130" s="20"/>
    </row>
    <row r="131" spans="1:41" ht="24" customHeight="1" x14ac:dyDescent="0.15">
      <c r="A131" s="10">
        <v>4421</v>
      </c>
      <c r="B131" s="3" t="s">
        <v>169</v>
      </c>
      <c r="C131" s="14" t="s">
        <v>57</v>
      </c>
      <c r="D131" s="3"/>
      <c r="E131" s="3"/>
      <c r="F131" s="3"/>
      <c r="G131" s="3"/>
      <c r="H131" s="3"/>
      <c r="I131" s="3"/>
      <c r="J131" s="3"/>
      <c r="K131" s="3"/>
      <c r="L131" s="3"/>
      <c r="M131" s="88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>
        <f t="shared" si="22"/>
        <v>0</v>
      </c>
      <c r="AI131" s="3"/>
      <c r="AJ131" s="3">
        <f t="shared" si="23"/>
        <v>0</v>
      </c>
      <c r="AK131" s="3">
        <f t="shared" si="24"/>
        <v>0</v>
      </c>
      <c r="AL131" s="3"/>
      <c r="AM131" s="3"/>
      <c r="AN131" s="15"/>
      <c r="AO131" s="20"/>
    </row>
    <row r="132" spans="1:41" ht="27.75" customHeight="1" x14ac:dyDescent="0.15">
      <c r="A132" s="10">
        <v>4422</v>
      </c>
      <c r="B132" s="3" t="s">
        <v>170</v>
      </c>
      <c r="C132" s="14" t="s">
        <v>57</v>
      </c>
      <c r="D132" s="3"/>
      <c r="E132" s="3"/>
      <c r="F132" s="3"/>
      <c r="G132" s="3"/>
      <c r="H132" s="3"/>
      <c r="I132" s="3"/>
      <c r="J132" s="3"/>
      <c r="K132" s="3"/>
      <c r="L132" s="3"/>
      <c r="M132" s="88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>
        <f t="shared" si="22"/>
        <v>0</v>
      </c>
      <c r="AI132" s="3"/>
      <c r="AJ132" s="3">
        <f t="shared" si="23"/>
        <v>0</v>
      </c>
      <c r="AK132" s="3">
        <f t="shared" si="24"/>
        <v>0</v>
      </c>
      <c r="AL132" s="3"/>
      <c r="AM132" s="3"/>
      <c r="AN132" s="15"/>
      <c r="AO132" s="20"/>
    </row>
    <row r="133" spans="1:41" ht="23.25" customHeight="1" x14ac:dyDescent="0.15">
      <c r="A133" s="10">
        <v>0</v>
      </c>
      <c r="B133" s="3" t="s">
        <v>171</v>
      </c>
      <c r="C133" s="14" t="s">
        <v>57</v>
      </c>
      <c r="D133" s="3">
        <f t="shared" ref="D133:AM133" si="35">+D134+D135+D136</f>
        <v>0</v>
      </c>
      <c r="E133" s="3">
        <f t="shared" si="35"/>
        <v>0</v>
      </c>
      <c r="F133" s="3">
        <f t="shared" si="35"/>
        <v>0</v>
      </c>
      <c r="G133" s="3">
        <f t="shared" si="35"/>
        <v>0</v>
      </c>
      <c r="H133" s="3">
        <f t="shared" si="35"/>
        <v>0</v>
      </c>
      <c r="I133" s="3">
        <f t="shared" si="35"/>
        <v>0</v>
      </c>
      <c r="J133" s="3">
        <f t="shared" si="35"/>
        <v>0</v>
      </c>
      <c r="K133" s="3">
        <f t="shared" si="35"/>
        <v>0</v>
      </c>
      <c r="L133" s="3">
        <f>+L134+L135+L136</f>
        <v>0</v>
      </c>
      <c r="M133" s="88">
        <f t="shared" si="35"/>
        <v>0</v>
      </c>
      <c r="N133" s="3">
        <f t="shared" si="35"/>
        <v>0</v>
      </c>
      <c r="O133" s="3">
        <f t="shared" si="35"/>
        <v>0</v>
      </c>
      <c r="P133" s="3">
        <f t="shared" si="35"/>
        <v>0</v>
      </c>
      <c r="Q133" s="3">
        <f t="shared" si="35"/>
        <v>0</v>
      </c>
      <c r="R133" s="3">
        <f t="shared" si="35"/>
        <v>0</v>
      </c>
      <c r="S133" s="3">
        <f t="shared" si="35"/>
        <v>0</v>
      </c>
      <c r="T133" s="3">
        <f t="shared" si="35"/>
        <v>0</v>
      </c>
      <c r="U133" s="3">
        <f t="shared" si="35"/>
        <v>0</v>
      </c>
      <c r="V133" s="3">
        <f t="shared" si="35"/>
        <v>0</v>
      </c>
      <c r="W133" s="3">
        <f t="shared" si="35"/>
        <v>0</v>
      </c>
      <c r="X133" s="3">
        <f t="shared" si="35"/>
        <v>0</v>
      </c>
      <c r="Y133" s="3">
        <f t="shared" si="35"/>
        <v>0</v>
      </c>
      <c r="Z133" s="3">
        <f t="shared" si="35"/>
        <v>0</v>
      </c>
      <c r="AA133" s="3">
        <f t="shared" si="35"/>
        <v>0</v>
      </c>
      <c r="AB133" s="3">
        <f t="shared" si="35"/>
        <v>0</v>
      </c>
      <c r="AC133" s="3">
        <f t="shared" si="35"/>
        <v>0</v>
      </c>
      <c r="AD133" s="3">
        <f t="shared" si="35"/>
        <v>0</v>
      </c>
      <c r="AE133" s="3">
        <f t="shared" si="35"/>
        <v>0</v>
      </c>
      <c r="AF133" s="3">
        <f>+AF134+AF135+AF136</f>
        <v>0</v>
      </c>
      <c r="AG133" s="3">
        <f>+AG134+AG135+AG136</f>
        <v>0</v>
      </c>
      <c r="AH133" s="3">
        <f t="shared" si="22"/>
        <v>0</v>
      </c>
      <c r="AI133" s="3">
        <f>+AI134+AI135+AI136</f>
        <v>0</v>
      </c>
      <c r="AJ133" s="3">
        <f t="shared" si="23"/>
        <v>0</v>
      </c>
      <c r="AK133" s="3">
        <f t="shared" si="24"/>
        <v>0</v>
      </c>
      <c r="AL133" s="3">
        <f t="shared" si="35"/>
        <v>0</v>
      </c>
      <c r="AM133" s="3">
        <f t="shared" si="35"/>
        <v>0</v>
      </c>
      <c r="AN133" s="15">
        <f>+AN134+AN135+AN136</f>
        <v>0</v>
      </c>
      <c r="AO133" s="20"/>
    </row>
    <row r="134" spans="1:41" ht="34.5" customHeight="1" x14ac:dyDescent="0.15">
      <c r="A134" s="10">
        <v>4431</v>
      </c>
      <c r="B134" s="3" t="s">
        <v>172</v>
      </c>
      <c r="C134" s="14" t="s">
        <v>57</v>
      </c>
      <c r="D134" s="3"/>
      <c r="E134" s="3"/>
      <c r="F134" s="3"/>
      <c r="G134" s="3"/>
      <c r="H134" s="3"/>
      <c r="I134" s="3"/>
      <c r="J134" s="3"/>
      <c r="K134" s="3"/>
      <c r="L134" s="3"/>
      <c r="M134" s="88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>
        <f t="shared" si="22"/>
        <v>0</v>
      </c>
      <c r="AI134" s="3"/>
      <c r="AJ134" s="3">
        <f t="shared" si="23"/>
        <v>0</v>
      </c>
      <c r="AK134" s="3">
        <f t="shared" si="24"/>
        <v>0</v>
      </c>
      <c r="AL134" s="3"/>
      <c r="AM134" s="3"/>
      <c r="AN134" s="15"/>
      <c r="AO134" s="20"/>
    </row>
    <row r="135" spans="1:41" x14ac:dyDescent="0.15">
      <c r="A135" s="10">
        <v>4432</v>
      </c>
      <c r="B135" s="3" t="s">
        <v>173</v>
      </c>
      <c r="C135" s="14" t="s">
        <v>57</v>
      </c>
      <c r="D135" s="3"/>
      <c r="E135" s="3"/>
      <c r="F135" s="3"/>
      <c r="G135" s="3"/>
      <c r="H135" s="3"/>
      <c r="I135" s="3"/>
      <c r="J135" s="3"/>
      <c r="K135" s="3"/>
      <c r="L135" s="3"/>
      <c r="M135" s="88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>
        <f t="shared" si="22"/>
        <v>0</v>
      </c>
      <c r="AI135" s="3"/>
      <c r="AJ135" s="3">
        <f t="shared" si="23"/>
        <v>0</v>
      </c>
      <c r="AK135" s="3">
        <f t="shared" si="24"/>
        <v>0</v>
      </c>
      <c r="AL135" s="3"/>
      <c r="AM135" s="3"/>
      <c r="AN135" s="15"/>
      <c r="AO135" s="20"/>
    </row>
    <row r="136" spans="1:41" ht="21" customHeight="1" x14ac:dyDescent="0.15">
      <c r="A136" s="10">
        <v>4433</v>
      </c>
      <c r="B136" s="3" t="s">
        <v>174</v>
      </c>
      <c r="C136" s="14" t="s">
        <v>57</v>
      </c>
      <c r="D136" s="3"/>
      <c r="E136" s="3"/>
      <c r="F136" s="3"/>
      <c r="G136" s="3"/>
      <c r="H136" s="3"/>
      <c r="I136" s="3"/>
      <c r="J136" s="3"/>
      <c r="K136" s="3"/>
      <c r="L136" s="3"/>
      <c r="M136" s="88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>
        <f t="shared" si="22"/>
        <v>0</v>
      </c>
      <c r="AI136" s="3"/>
      <c r="AJ136" s="3">
        <f t="shared" si="23"/>
        <v>0</v>
      </c>
      <c r="AK136" s="3">
        <f t="shared" si="24"/>
        <v>0</v>
      </c>
      <c r="AL136" s="3"/>
      <c r="AM136" s="3"/>
      <c r="AN136" s="15"/>
      <c r="AO136" s="20"/>
    </row>
    <row r="137" spans="1:41" x14ac:dyDescent="0.15">
      <c r="A137" s="10">
        <v>0</v>
      </c>
      <c r="B137" s="3" t="s">
        <v>175</v>
      </c>
      <c r="C137" s="14" t="s">
        <v>57</v>
      </c>
      <c r="D137" s="3">
        <f t="shared" ref="D137:AM137" si="36">+D138+D141</f>
        <v>0</v>
      </c>
      <c r="E137" s="3">
        <f t="shared" si="36"/>
        <v>0</v>
      </c>
      <c r="F137" s="3">
        <f t="shared" si="36"/>
        <v>0</v>
      </c>
      <c r="G137" s="3">
        <f t="shared" si="36"/>
        <v>0</v>
      </c>
      <c r="H137" s="3">
        <f t="shared" si="36"/>
        <v>0</v>
      </c>
      <c r="I137" s="3">
        <f t="shared" si="36"/>
        <v>0</v>
      </c>
      <c r="J137" s="3">
        <f t="shared" si="36"/>
        <v>0</v>
      </c>
      <c r="K137" s="3">
        <f t="shared" si="36"/>
        <v>0</v>
      </c>
      <c r="L137" s="3">
        <f>+L138+L141</f>
        <v>0</v>
      </c>
      <c r="M137" s="88">
        <f t="shared" si="36"/>
        <v>0</v>
      </c>
      <c r="N137" s="3">
        <f t="shared" si="36"/>
        <v>0</v>
      </c>
      <c r="O137" s="3">
        <f t="shared" si="36"/>
        <v>0</v>
      </c>
      <c r="P137" s="3">
        <f t="shared" si="36"/>
        <v>0</v>
      </c>
      <c r="Q137" s="3">
        <f t="shared" si="36"/>
        <v>0</v>
      </c>
      <c r="R137" s="3">
        <f t="shared" si="36"/>
        <v>0</v>
      </c>
      <c r="S137" s="3">
        <f t="shared" si="36"/>
        <v>0</v>
      </c>
      <c r="T137" s="3">
        <f t="shared" si="36"/>
        <v>0</v>
      </c>
      <c r="U137" s="3">
        <f t="shared" si="36"/>
        <v>0</v>
      </c>
      <c r="V137" s="3">
        <f t="shared" si="36"/>
        <v>0</v>
      </c>
      <c r="W137" s="3">
        <f t="shared" si="36"/>
        <v>0</v>
      </c>
      <c r="X137" s="3">
        <f t="shared" si="36"/>
        <v>0</v>
      </c>
      <c r="Y137" s="3">
        <f t="shared" si="36"/>
        <v>0</v>
      </c>
      <c r="Z137" s="3">
        <f t="shared" si="36"/>
        <v>0</v>
      </c>
      <c r="AA137" s="3">
        <f t="shared" si="36"/>
        <v>0</v>
      </c>
      <c r="AB137" s="3">
        <f t="shared" si="36"/>
        <v>0</v>
      </c>
      <c r="AC137" s="3">
        <f t="shared" si="36"/>
        <v>0</v>
      </c>
      <c r="AD137" s="3">
        <f t="shared" si="36"/>
        <v>0</v>
      </c>
      <c r="AE137" s="3">
        <f t="shared" si="36"/>
        <v>0</v>
      </c>
      <c r="AF137" s="3">
        <f>+AF138+AF141</f>
        <v>0</v>
      </c>
      <c r="AG137" s="3">
        <f>+AG138+AG141</f>
        <v>0</v>
      </c>
      <c r="AH137" s="3">
        <f t="shared" si="22"/>
        <v>0</v>
      </c>
      <c r="AI137" s="3">
        <f>+AI138+AI141</f>
        <v>0</v>
      </c>
      <c r="AJ137" s="3">
        <f t="shared" si="23"/>
        <v>0</v>
      </c>
      <c r="AK137" s="3">
        <f t="shared" si="24"/>
        <v>0</v>
      </c>
      <c r="AL137" s="3">
        <f t="shared" si="36"/>
        <v>0</v>
      </c>
      <c r="AM137" s="3">
        <f t="shared" si="36"/>
        <v>0</v>
      </c>
      <c r="AN137" s="15">
        <f>+AN138+AN141</f>
        <v>0</v>
      </c>
      <c r="AO137" s="20"/>
    </row>
    <row r="138" spans="1:41" ht="30" customHeight="1" x14ac:dyDescent="0.15">
      <c r="A138" s="10">
        <v>0</v>
      </c>
      <c r="B138" s="3" t="s">
        <v>176</v>
      </c>
      <c r="C138" s="14" t="s">
        <v>57</v>
      </c>
      <c r="D138" s="3">
        <f t="shared" ref="D138:AM138" si="37">+D139+D140</f>
        <v>0</v>
      </c>
      <c r="E138" s="3">
        <f t="shared" si="37"/>
        <v>0</v>
      </c>
      <c r="F138" s="3">
        <f t="shared" si="37"/>
        <v>0</v>
      </c>
      <c r="G138" s="3">
        <f t="shared" si="37"/>
        <v>0</v>
      </c>
      <c r="H138" s="3">
        <f t="shared" si="37"/>
        <v>0</v>
      </c>
      <c r="I138" s="3">
        <f t="shared" si="37"/>
        <v>0</v>
      </c>
      <c r="J138" s="3">
        <f t="shared" si="37"/>
        <v>0</v>
      </c>
      <c r="K138" s="3">
        <f t="shared" si="37"/>
        <v>0</v>
      </c>
      <c r="L138" s="3">
        <f>+L139+L140</f>
        <v>0</v>
      </c>
      <c r="M138" s="88">
        <f t="shared" si="37"/>
        <v>0</v>
      </c>
      <c r="N138" s="3">
        <f t="shared" si="37"/>
        <v>0</v>
      </c>
      <c r="O138" s="3">
        <f t="shared" si="37"/>
        <v>0</v>
      </c>
      <c r="P138" s="3">
        <f t="shared" si="37"/>
        <v>0</v>
      </c>
      <c r="Q138" s="3">
        <f t="shared" si="37"/>
        <v>0</v>
      </c>
      <c r="R138" s="3">
        <f t="shared" si="37"/>
        <v>0</v>
      </c>
      <c r="S138" s="3">
        <f t="shared" si="37"/>
        <v>0</v>
      </c>
      <c r="T138" s="3">
        <f t="shared" si="37"/>
        <v>0</v>
      </c>
      <c r="U138" s="3">
        <f t="shared" si="37"/>
        <v>0</v>
      </c>
      <c r="V138" s="3">
        <f t="shared" si="37"/>
        <v>0</v>
      </c>
      <c r="W138" s="3">
        <f t="shared" si="37"/>
        <v>0</v>
      </c>
      <c r="X138" s="3">
        <f t="shared" si="37"/>
        <v>0</v>
      </c>
      <c r="Y138" s="3">
        <f t="shared" si="37"/>
        <v>0</v>
      </c>
      <c r="Z138" s="3">
        <f t="shared" si="37"/>
        <v>0</v>
      </c>
      <c r="AA138" s="3">
        <f t="shared" si="37"/>
        <v>0</v>
      </c>
      <c r="AB138" s="3">
        <f t="shared" si="37"/>
        <v>0</v>
      </c>
      <c r="AC138" s="3">
        <f t="shared" si="37"/>
        <v>0</v>
      </c>
      <c r="AD138" s="3">
        <f t="shared" si="37"/>
        <v>0</v>
      </c>
      <c r="AE138" s="3">
        <f t="shared" si="37"/>
        <v>0</v>
      </c>
      <c r="AF138" s="3">
        <f>+AF139+AF140</f>
        <v>0</v>
      </c>
      <c r="AG138" s="3">
        <f>+AG139+AG140</f>
        <v>0</v>
      </c>
      <c r="AH138" s="3">
        <f t="shared" si="22"/>
        <v>0</v>
      </c>
      <c r="AI138" s="3">
        <f>+AI139+AI140</f>
        <v>0</v>
      </c>
      <c r="AJ138" s="3">
        <f t="shared" si="23"/>
        <v>0</v>
      </c>
      <c r="AK138" s="3">
        <f t="shared" si="24"/>
        <v>0</v>
      </c>
      <c r="AL138" s="3">
        <f t="shared" si="37"/>
        <v>0</v>
      </c>
      <c r="AM138" s="3">
        <f t="shared" si="37"/>
        <v>0</v>
      </c>
      <c r="AN138" s="15">
        <f>+AN139+AN140</f>
        <v>0</v>
      </c>
      <c r="AO138" s="20"/>
    </row>
    <row r="139" spans="1:41" ht="40.5" customHeight="1" x14ac:dyDescent="0.15">
      <c r="A139" s="10">
        <v>4511</v>
      </c>
      <c r="B139" s="3" t="s">
        <v>177</v>
      </c>
      <c r="C139" s="14" t="s">
        <v>57</v>
      </c>
      <c r="D139" s="3"/>
      <c r="E139" s="3"/>
      <c r="F139" s="3"/>
      <c r="G139" s="3"/>
      <c r="H139" s="3"/>
      <c r="I139" s="3"/>
      <c r="J139" s="3"/>
      <c r="K139" s="3"/>
      <c r="L139" s="3"/>
      <c r="M139" s="88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>
        <f t="shared" si="22"/>
        <v>0</v>
      </c>
      <c r="AI139" s="3"/>
      <c r="AJ139" s="3">
        <f t="shared" si="23"/>
        <v>0</v>
      </c>
      <c r="AK139" s="3">
        <f t="shared" si="24"/>
        <v>0</v>
      </c>
      <c r="AL139" s="3"/>
      <c r="AM139" s="3"/>
      <c r="AN139" s="15"/>
      <c r="AO139" s="20"/>
    </row>
    <row r="140" spans="1:41" ht="26.25" customHeight="1" x14ac:dyDescent="0.15">
      <c r="A140" s="10">
        <v>4512</v>
      </c>
      <c r="B140" s="3" t="s">
        <v>178</v>
      </c>
      <c r="C140" s="14" t="s">
        <v>57</v>
      </c>
      <c r="D140" s="3"/>
      <c r="E140" s="3"/>
      <c r="F140" s="3"/>
      <c r="G140" s="3"/>
      <c r="H140" s="3"/>
      <c r="I140" s="3"/>
      <c r="J140" s="3"/>
      <c r="K140" s="3"/>
      <c r="L140" s="3"/>
      <c r="M140" s="88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>
        <f t="shared" si="22"/>
        <v>0</v>
      </c>
      <c r="AI140" s="3"/>
      <c r="AJ140" s="3">
        <f t="shared" si="23"/>
        <v>0</v>
      </c>
      <c r="AK140" s="3">
        <f t="shared" si="24"/>
        <v>0</v>
      </c>
      <c r="AL140" s="3"/>
      <c r="AM140" s="3"/>
      <c r="AN140" s="15"/>
      <c r="AO140" s="20"/>
    </row>
    <row r="141" spans="1:41" ht="29.25" customHeight="1" x14ac:dyDescent="0.15">
      <c r="A141" s="10">
        <v>0</v>
      </c>
      <c r="B141" s="3" t="s">
        <v>179</v>
      </c>
      <c r="C141" s="14" t="s">
        <v>57</v>
      </c>
      <c r="D141" s="3">
        <f t="shared" ref="D141:AM141" si="38">+D142+D143</f>
        <v>0</v>
      </c>
      <c r="E141" s="3">
        <f t="shared" si="38"/>
        <v>0</v>
      </c>
      <c r="F141" s="3">
        <f t="shared" si="38"/>
        <v>0</v>
      </c>
      <c r="G141" s="3">
        <f t="shared" si="38"/>
        <v>0</v>
      </c>
      <c r="H141" s="3">
        <f t="shared" si="38"/>
        <v>0</v>
      </c>
      <c r="I141" s="3">
        <f t="shared" si="38"/>
        <v>0</v>
      </c>
      <c r="J141" s="3">
        <f t="shared" si="38"/>
        <v>0</v>
      </c>
      <c r="K141" s="3">
        <f t="shared" si="38"/>
        <v>0</v>
      </c>
      <c r="L141" s="3">
        <f>+L142+L143</f>
        <v>0</v>
      </c>
      <c r="M141" s="88">
        <f t="shared" si="38"/>
        <v>0</v>
      </c>
      <c r="N141" s="3">
        <f t="shared" si="38"/>
        <v>0</v>
      </c>
      <c r="O141" s="3">
        <f t="shared" si="38"/>
        <v>0</v>
      </c>
      <c r="P141" s="3">
        <f t="shared" si="38"/>
        <v>0</v>
      </c>
      <c r="Q141" s="3">
        <f t="shared" si="38"/>
        <v>0</v>
      </c>
      <c r="R141" s="3">
        <f t="shared" si="38"/>
        <v>0</v>
      </c>
      <c r="S141" s="3">
        <f t="shared" si="38"/>
        <v>0</v>
      </c>
      <c r="T141" s="3">
        <f t="shared" si="38"/>
        <v>0</v>
      </c>
      <c r="U141" s="3">
        <f t="shared" si="38"/>
        <v>0</v>
      </c>
      <c r="V141" s="3">
        <f t="shared" si="38"/>
        <v>0</v>
      </c>
      <c r="W141" s="3">
        <f t="shared" si="38"/>
        <v>0</v>
      </c>
      <c r="X141" s="3">
        <f t="shared" si="38"/>
        <v>0</v>
      </c>
      <c r="Y141" s="3">
        <f t="shared" si="38"/>
        <v>0</v>
      </c>
      <c r="Z141" s="3">
        <f t="shared" si="38"/>
        <v>0</v>
      </c>
      <c r="AA141" s="3">
        <f t="shared" si="38"/>
        <v>0</v>
      </c>
      <c r="AB141" s="3">
        <f t="shared" si="38"/>
        <v>0</v>
      </c>
      <c r="AC141" s="3">
        <f t="shared" si="38"/>
        <v>0</v>
      </c>
      <c r="AD141" s="3">
        <f t="shared" si="38"/>
        <v>0</v>
      </c>
      <c r="AE141" s="3">
        <f t="shared" si="38"/>
        <v>0</v>
      </c>
      <c r="AF141" s="3">
        <f>+AF142+AF143</f>
        <v>0</v>
      </c>
      <c r="AG141" s="3">
        <f>+AG142+AG143</f>
        <v>0</v>
      </c>
      <c r="AH141" s="3">
        <f t="shared" ref="AH141:AH204" si="39">AF141+AG141</f>
        <v>0</v>
      </c>
      <c r="AI141" s="3">
        <f>+AI142+AI143</f>
        <v>0</v>
      </c>
      <c r="AJ141" s="3">
        <f t="shared" ref="AJ141:AJ204" si="40">AH141+AI141</f>
        <v>0</v>
      </c>
      <c r="AK141" s="3">
        <f t="shared" ref="AK141:AK204" si="41">AE141-AJ141</f>
        <v>0</v>
      </c>
      <c r="AL141" s="3">
        <f t="shared" si="38"/>
        <v>0</v>
      </c>
      <c r="AM141" s="3">
        <f t="shared" si="38"/>
        <v>0</v>
      </c>
      <c r="AN141" s="15">
        <f>+AN142+AN143</f>
        <v>0</v>
      </c>
      <c r="AO141" s="20"/>
    </row>
    <row r="142" spans="1:41" ht="21" x14ac:dyDescent="0.15">
      <c r="A142" s="10">
        <v>4521</v>
      </c>
      <c r="B142" s="3" t="s">
        <v>180</v>
      </c>
      <c r="C142" s="14" t="s">
        <v>57</v>
      </c>
      <c r="D142" s="3"/>
      <c r="E142" s="3"/>
      <c r="F142" s="3"/>
      <c r="G142" s="3"/>
      <c r="H142" s="3"/>
      <c r="I142" s="3"/>
      <c r="J142" s="3"/>
      <c r="K142" s="3"/>
      <c r="L142" s="3"/>
      <c r="M142" s="88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>
        <f t="shared" si="39"/>
        <v>0</v>
      </c>
      <c r="AI142" s="3"/>
      <c r="AJ142" s="3">
        <f t="shared" si="40"/>
        <v>0</v>
      </c>
      <c r="AK142" s="3">
        <f t="shared" si="41"/>
        <v>0</v>
      </c>
      <c r="AL142" s="3"/>
      <c r="AM142" s="3"/>
      <c r="AN142" s="15"/>
      <c r="AO142" s="20"/>
    </row>
    <row r="143" spans="1:41" ht="31.5" customHeight="1" x14ac:dyDescent="0.15">
      <c r="A143" s="10">
        <v>4522</v>
      </c>
      <c r="B143" s="3" t="s">
        <v>181</v>
      </c>
      <c r="C143" s="14" t="s">
        <v>57</v>
      </c>
      <c r="D143" s="3"/>
      <c r="E143" s="3"/>
      <c r="F143" s="3"/>
      <c r="G143" s="3"/>
      <c r="H143" s="3"/>
      <c r="I143" s="3"/>
      <c r="J143" s="3"/>
      <c r="K143" s="3"/>
      <c r="L143" s="3"/>
      <c r="M143" s="88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>
        <f t="shared" si="39"/>
        <v>0</v>
      </c>
      <c r="AI143" s="3"/>
      <c r="AJ143" s="3">
        <f t="shared" si="40"/>
        <v>0</v>
      </c>
      <c r="AK143" s="3">
        <f t="shared" si="41"/>
        <v>0</v>
      </c>
      <c r="AL143" s="3"/>
      <c r="AM143" s="3"/>
      <c r="AN143" s="15"/>
      <c r="AO143" s="20"/>
    </row>
    <row r="144" spans="1:41" x14ac:dyDescent="0.15">
      <c r="A144" s="10">
        <v>0</v>
      </c>
      <c r="B144" s="3" t="s">
        <v>182</v>
      </c>
      <c r="C144" s="14" t="s">
        <v>57</v>
      </c>
      <c r="D144" s="3">
        <f t="shared" ref="D144:AM144" si="42">+D145+D148+D151+D160</f>
        <v>0</v>
      </c>
      <c r="E144" s="3">
        <f t="shared" si="42"/>
        <v>0</v>
      </c>
      <c r="F144" s="3">
        <f t="shared" si="42"/>
        <v>0</v>
      </c>
      <c r="G144" s="3">
        <f t="shared" si="42"/>
        <v>0</v>
      </c>
      <c r="H144" s="3">
        <f t="shared" si="42"/>
        <v>0</v>
      </c>
      <c r="I144" s="3">
        <f t="shared" si="42"/>
        <v>0</v>
      </c>
      <c r="J144" s="3">
        <f t="shared" si="42"/>
        <v>0</v>
      </c>
      <c r="K144" s="3">
        <f t="shared" si="42"/>
        <v>0</v>
      </c>
      <c r="L144" s="3">
        <f>+L145+L148+L151+L160</f>
        <v>0</v>
      </c>
      <c r="M144" s="88">
        <f t="shared" si="42"/>
        <v>0</v>
      </c>
      <c r="N144" s="3">
        <f t="shared" si="42"/>
        <v>0</v>
      </c>
      <c r="O144" s="3">
        <f t="shared" si="42"/>
        <v>0</v>
      </c>
      <c r="P144" s="3">
        <f t="shared" si="42"/>
        <v>0</v>
      </c>
      <c r="Q144" s="3">
        <f t="shared" si="42"/>
        <v>0</v>
      </c>
      <c r="R144" s="3">
        <f t="shared" si="42"/>
        <v>0</v>
      </c>
      <c r="S144" s="3">
        <f t="shared" si="42"/>
        <v>0</v>
      </c>
      <c r="T144" s="3">
        <f t="shared" si="42"/>
        <v>0</v>
      </c>
      <c r="U144" s="3">
        <f t="shared" si="42"/>
        <v>0</v>
      </c>
      <c r="V144" s="3">
        <f t="shared" si="42"/>
        <v>0</v>
      </c>
      <c r="W144" s="3">
        <f t="shared" si="42"/>
        <v>0</v>
      </c>
      <c r="X144" s="3">
        <f t="shared" si="42"/>
        <v>0</v>
      </c>
      <c r="Y144" s="3">
        <f t="shared" si="42"/>
        <v>0</v>
      </c>
      <c r="Z144" s="3">
        <f t="shared" si="42"/>
        <v>0</v>
      </c>
      <c r="AA144" s="3">
        <f t="shared" si="42"/>
        <v>0</v>
      </c>
      <c r="AB144" s="3">
        <f t="shared" si="42"/>
        <v>0</v>
      </c>
      <c r="AC144" s="3">
        <f t="shared" si="42"/>
        <v>0</v>
      </c>
      <c r="AD144" s="3">
        <f t="shared" si="42"/>
        <v>0</v>
      </c>
      <c r="AE144" s="3">
        <f t="shared" si="42"/>
        <v>0</v>
      </c>
      <c r="AF144" s="3">
        <f>+AF145+AF148+AF151+AF160</f>
        <v>0</v>
      </c>
      <c r="AG144" s="3">
        <f>+AG145+AG148+AG151+AG160</f>
        <v>0</v>
      </c>
      <c r="AH144" s="3">
        <f t="shared" si="39"/>
        <v>0</v>
      </c>
      <c r="AI144" s="3">
        <f>+AI145+AI148+AI151+AI160</f>
        <v>0</v>
      </c>
      <c r="AJ144" s="3">
        <f t="shared" si="40"/>
        <v>0</v>
      </c>
      <c r="AK144" s="3">
        <f t="shared" si="41"/>
        <v>0</v>
      </c>
      <c r="AL144" s="3">
        <f t="shared" si="42"/>
        <v>0</v>
      </c>
      <c r="AM144" s="3">
        <f t="shared" si="42"/>
        <v>0</v>
      </c>
      <c r="AN144" s="15">
        <f>+AN145+AN148+AN151+AN160</f>
        <v>0</v>
      </c>
      <c r="AO144" s="20"/>
    </row>
    <row r="145" spans="1:41" ht="21" x14ac:dyDescent="0.15">
      <c r="A145" s="10">
        <v>0</v>
      </c>
      <c r="B145" s="3" t="s">
        <v>183</v>
      </c>
      <c r="C145" s="14" t="s">
        <v>57</v>
      </c>
      <c r="D145" s="3">
        <f t="shared" ref="D145:AM145" si="43">+D146+D147</f>
        <v>0</v>
      </c>
      <c r="E145" s="3">
        <f t="shared" si="43"/>
        <v>0</v>
      </c>
      <c r="F145" s="3">
        <f t="shared" si="43"/>
        <v>0</v>
      </c>
      <c r="G145" s="3">
        <f t="shared" si="43"/>
        <v>0</v>
      </c>
      <c r="H145" s="3">
        <f t="shared" si="43"/>
        <v>0</v>
      </c>
      <c r="I145" s="3">
        <f t="shared" si="43"/>
        <v>0</v>
      </c>
      <c r="J145" s="3">
        <f t="shared" si="43"/>
        <v>0</v>
      </c>
      <c r="K145" s="3">
        <f t="shared" si="43"/>
        <v>0</v>
      </c>
      <c r="L145" s="3">
        <f>+L146+L147</f>
        <v>0</v>
      </c>
      <c r="M145" s="88">
        <f t="shared" si="43"/>
        <v>0</v>
      </c>
      <c r="N145" s="3">
        <f t="shared" si="43"/>
        <v>0</v>
      </c>
      <c r="O145" s="3">
        <f t="shared" si="43"/>
        <v>0</v>
      </c>
      <c r="P145" s="3">
        <f t="shared" si="43"/>
        <v>0</v>
      </c>
      <c r="Q145" s="3">
        <f t="shared" si="43"/>
        <v>0</v>
      </c>
      <c r="R145" s="3">
        <f t="shared" si="43"/>
        <v>0</v>
      </c>
      <c r="S145" s="3">
        <f t="shared" si="43"/>
        <v>0</v>
      </c>
      <c r="T145" s="3">
        <f t="shared" si="43"/>
        <v>0</v>
      </c>
      <c r="U145" s="3">
        <f t="shared" si="43"/>
        <v>0</v>
      </c>
      <c r="V145" s="3">
        <f t="shared" si="43"/>
        <v>0</v>
      </c>
      <c r="W145" s="3">
        <f t="shared" si="43"/>
        <v>0</v>
      </c>
      <c r="X145" s="3">
        <f t="shared" si="43"/>
        <v>0</v>
      </c>
      <c r="Y145" s="3">
        <f t="shared" si="43"/>
        <v>0</v>
      </c>
      <c r="Z145" s="3">
        <f t="shared" si="43"/>
        <v>0</v>
      </c>
      <c r="AA145" s="3">
        <f t="shared" si="43"/>
        <v>0</v>
      </c>
      <c r="AB145" s="3">
        <f t="shared" si="43"/>
        <v>0</v>
      </c>
      <c r="AC145" s="3">
        <f t="shared" si="43"/>
        <v>0</v>
      </c>
      <c r="AD145" s="3">
        <f t="shared" si="43"/>
        <v>0</v>
      </c>
      <c r="AE145" s="3">
        <f t="shared" si="43"/>
        <v>0</v>
      </c>
      <c r="AF145" s="3">
        <f>+AF146+AF147</f>
        <v>0</v>
      </c>
      <c r="AG145" s="3">
        <f>+AG146+AG147</f>
        <v>0</v>
      </c>
      <c r="AH145" s="3">
        <f t="shared" si="39"/>
        <v>0</v>
      </c>
      <c r="AI145" s="3">
        <f>+AI146+AI147</f>
        <v>0</v>
      </c>
      <c r="AJ145" s="3">
        <f t="shared" si="40"/>
        <v>0</v>
      </c>
      <c r="AK145" s="3">
        <f t="shared" si="41"/>
        <v>0</v>
      </c>
      <c r="AL145" s="3">
        <f t="shared" si="43"/>
        <v>0</v>
      </c>
      <c r="AM145" s="3">
        <f t="shared" si="43"/>
        <v>0</v>
      </c>
      <c r="AN145" s="15">
        <f>+AN146+AN147</f>
        <v>0</v>
      </c>
      <c r="AO145" s="20"/>
    </row>
    <row r="146" spans="1:41" ht="39" customHeight="1" x14ac:dyDescent="0.15">
      <c r="A146" s="10">
        <v>4611</v>
      </c>
      <c r="B146" s="3" t="s">
        <v>184</v>
      </c>
      <c r="C146" s="14" t="s">
        <v>57</v>
      </c>
      <c r="D146" s="3"/>
      <c r="E146" s="3"/>
      <c r="F146" s="3"/>
      <c r="G146" s="3"/>
      <c r="H146" s="3"/>
      <c r="I146" s="3"/>
      <c r="J146" s="3"/>
      <c r="K146" s="3"/>
      <c r="L146" s="3"/>
      <c r="M146" s="88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>
        <f t="shared" si="39"/>
        <v>0</v>
      </c>
      <c r="AI146" s="3"/>
      <c r="AJ146" s="3">
        <f t="shared" si="40"/>
        <v>0</v>
      </c>
      <c r="AK146" s="3">
        <f t="shared" si="41"/>
        <v>0</v>
      </c>
      <c r="AL146" s="3"/>
      <c r="AM146" s="3"/>
      <c r="AN146" s="15"/>
      <c r="AO146" s="20"/>
    </row>
    <row r="147" spans="1:41" ht="33" customHeight="1" x14ac:dyDescent="0.15">
      <c r="A147" s="10">
        <v>4612</v>
      </c>
      <c r="B147" s="3" t="s">
        <v>185</v>
      </c>
      <c r="C147" s="14" t="s">
        <v>57</v>
      </c>
      <c r="D147" s="3"/>
      <c r="E147" s="3"/>
      <c r="F147" s="3"/>
      <c r="G147" s="3"/>
      <c r="H147" s="3"/>
      <c r="I147" s="3"/>
      <c r="J147" s="3"/>
      <c r="K147" s="3"/>
      <c r="L147" s="3"/>
      <c r="M147" s="88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>
        <f t="shared" si="39"/>
        <v>0</v>
      </c>
      <c r="AI147" s="3"/>
      <c r="AJ147" s="3">
        <f t="shared" si="40"/>
        <v>0</v>
      </c>
      <c r="AK147" s="3">
        <f t="shared" si="41"/>
        <v>0</v>
      </c>
      <c r="AL147" s="3"/>
      <c r="AM147" s="3"/>
      <c r="AN147" s="15"/>
      <c r="AO147" s="20"/>
    </row>
    <row r="148" spans="1:41" ht="33.75" customHeight="1" x14ac:dyDescent="0.15">
      <c r="A148" s="10">
        <v>0</v>
      </c>
      <c r="B148" s="3" t="s">
        <v>186</v>
      </c>
      <c r="C148" s="14" t="s">
        <v>57</v>
      </c>
      <c r="D148" s="3">
        <f t="shared" ref="D148:AM148" si="44">+D149+D150</f>
        <v>0</v>
      </c>
      <c r="E148" s="3">
        <f t="shared" si="44"/>
        <v>0</v>
      </c>
      <c r="F148" s="3">
        <f t="shared" si="44"/>
        <v>0</v>
      </c>
      <c r="G148" s="3">
        <f t="shared" si="44"/>
        <v>0</v>
      </c>
      <c r="H148" s="3">
        <f t="shared" si="44"/>
        <v>0</v>
      </c>
      <c r="I148" s="3">
        <f t="shared" si="44"/>
        <v>0</v>
      </c>
      <c r="J148" s="3">
        <f t="shared" si="44"/>
        <v>0</v>
      </c>
      <c r="K148" s="3">
        <f t="shared" si="44"/>
        <v>0</v>
      </c>
      <c r="L148" s="3">
        <f>+L149+L150</f>
        <v>0</v>
      </c>
      <c r="M148" s="88">
        <f t="shared" si="44"/>
        <v>0</v>
      </c>
      <c r="N148" s="3">
        <f t="shared" si="44"/>
        <v>0</v>
      </c>
      <c r="O148" s="3">
        <f t="shared" si="44"/>
        <v>0</v>
      </c>
      <c r="P148" s="3">
        <f t="shared" si="44"/>
        <v>0</v>
      </c>
      <c r="Q148" s="3">
        <f t="shared" si="44"/>
        <v>0</v>
      </c>
      <c r="R148" s="3">
        <f t="shared" si="44"/>
        <v>0</v>
      </c>
      <c r="S148" s="3">
        <f t="shared" si="44"/>
        <v>0</v>
      </c>
      <c r="T148" s="3">
        <f t="shared" si="44"/>
        <v>0</v>
      </c>
      <c r="U148" s="3">
        <f t="shared" si="44"/>
        <v>0</v>
      </c>
      <c r="V148" s="3">
        <f t="shared" si="44"/>
        <v>0</v>
      </c>
      <c r="W148" s="3">
        <f t="shared" si="44"/>
        <v>0</v>
      </c>
      <c r="X148" s="3">
        <f t="shared" si="44"/>
        <v>0</v>
      </c>
      <c r="Y148" s="3">
        <f t="shared" si="44"/>
        <v>0</v>
      </c>
      <c r="Z148" s="3">
        <f t="shared" si="44"/>
        <v>0</v>
      </c>
      <c r="AA148" s="3">
        <f t="shared" si="44"/>
        <v>0</v>
      </c>
      <c r="AB148" s="3">
        <f t="shared" si="44"/>
        <v>0</v>
      </c>
      <c r="AC148" s="3">
        <f t="shared" si="44"/>
        <v>0</v>
      </c>
      <c r="AD148" s="3">
        <f t="shared" si="44"/>
        <v>0</v>
      </c>
      <c r="AE148" s="3">
        <f t="shared" si="44"/>
        <v>0</v>
      </c>
      <c r="AF148" s="3">
        <f>+AF149+AF150</f>
        <v>0</v>
      </c>
      <c r="AG148" s="3">
        <f>+AG149+AG150</f>
        <v>0</v>
      </c>
      <c r="AH148" s="3">
        <f t="shared" si="39"/>
        <v>0</v>
      </c>
      <c r="AI148" s="3">
        <f>+AI149+AI150</f>
        <v>0</v>
      </c>
      <c r="AJ148" s="3">
        <f t="shared" si="40"/>
        <v>0</v>
      </c>
      <c r="AK148" s="3">
        <f t="shared" si="41"/>
        <v>0</v>
      </c>
      <c r="AL148" s="3">
        <f t="shared" si="44"/>
        <v>0</v>
      </c>
      <c r="AM148" s="3">
        <f t="shared" si="44"/>
        <v>0</v>
      </c>
      <c r="AN148" s="15">
        <f>+AN149+AN150</f>
        <v>0</v>
      </c>
      <c r="AO148" s="20"/>
    </row>
    <row r="149" spans="1:41" ht="30" customHeight="1" x14ac:dyDescent="0.15">
      <c r="A149" s="10">
        <v>4621</v>
      </c>
      <c r="B149" s="3" t="s">
        <v>187</v>
      </c>
      <c r="C149" s="14" t="s">
        <v>57</v>
      </c>
      <c r="D149" s="3"/>
      <c r="E149" s="3"/>
      <c r="F149" s="3"/>
      <c r="G149" s="3"/>
      <c r="H149" s="3"/>
      <c r="I149" s="3"/>
      <c r="J149" s="3"/>
      <c r="K149" s="3"/>
      <c r="L149" s="3"/>
      <c r="M149" s="88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>
        <f t="shared" si="39"/>
        <v>0</v>
      </c>
      <c r="AI149" s="3"/>
      <c r="AJ149" s="3">
        <f t="shared" si="40"/>
        <v>0</v>
      </c>
      <c r="AK149" s="3">
        <f t="shared" si="41"/>
        <v>0</v>
      </c>
      <c r="AL149" s="3"/>
      <c r="AM149" s="3"/>
      <c r="AN149" s="15"/>
      <c r="AO149" s="20"/>
    </row>
    <row r="150" spans="1:41" ht="28.5" customHeight="1" x14ac:dyDescent="0.15">
      <c r="A150" s="10">
        <v>4622</v>
      </c>
      <c r="B150" s="3" t="s">
        <v>188</v>
      </c>
      <c r="C150" s="14" t="s">
        <v>57</v>
      </c>
      <c r="D150" s="3"/>
      <c r="E150" s="3"/>
      <c r="F150" s="3"/>
      <c r="G150" s="3"/>
      <c r="H150" s="3"/>
      <c r="I150" s="3"/>
      <c r="J150" s="3"/>
      <c r="K150" s="3"/>
      <c r="L150" s="3"/>
      <c r="M150" s="88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>
        <f t="shared" si="39"/>
        <v>0</v>
      </c>
      <c r="AI150" s="3"/>
      <c r="AJ150" s="3">
        <f t="shared" si="40"/>
        <v>0</v>
      </c>
      <c r="AK150" s="3">
        <f t="shared" si="41"/>
        <v>0</v>
      </c>
      <c r="AL150" s="3"/>
      <c r="AM150" s="3"/>
      <c r="AN150" s="15"/>
      <c r="AO150" s="20"/>
    </row>
    <row r="151" spans="1:41" ht="31.5" customHeight="1" x14ac:dyDescent="0.15">
      <c r="A151" s="10">
        <v>0</v>
      </c>
      <c r="B151" s="3" t="s">
        <v>189</v>
      </c>
      <c r="C151" s="14" t="s">
        <v>57</v>
      </c>
      <c r="D151" s="3">
        <f t="shared" ref="D151:AM151" si="45">D152+D153+D154+D155+D156+D157+D158+D159</f>
        <v>0</v>
      </c>
      <c r="E151" s="3">
        <f t="shared" si="45"/>
        <v>0</v>
      </c>
      <c r="F151" s="3">
        <f t="shared" si="45"/>
        <v>0</v>
      </c>
      <c r="G151" s="3">
        <f t="shared" si="45"/>
        <v>0</v>
      </c>
      <c r="H151" s="3">
        <f t="shared" si="45"/>
        <v>0</v>
      </c>
      <c r="I151" s="3">
        <f t="shared" si="45"/>
        <v>0</v>
      </c>
      <c r="J151" s="3">
        <f t="shared" si="45"/>
        <v>0</v>
      </c>
      <c r="K151" s="3">
        <f t="shared" si="45"/>
        <v>0</v>
      </c>
      <c r="L151" s="3">
        <f>L152+L153+L154+L155+L156+L157+L158+L159</f>
        <v>0</v>
      </c>
      <c r="M151" s="88">
        <f t="shared" si="45"/>
        <v>0</v>
      </c>
      <c r="N151" s="3">
        <f t="shared" si="45"/>
        <v>0</v>
      </c>
      <c r="O151" s="3">
        <f t="shared" si="45"/>
        <v>0</v>
      </c>
      <c r="P151" s="3">
        <f t="shared" si="45"/>
        <v>0</v>
      </c>
      <c r="Q151" s="3">
        <f t="shared" si="45"/>
        <v>0</v>
      </c>
      <c r="R151" s="3">
        <f t="shared" si="45"/>
        <v>0</v>
      </c>
      <c r="S151" s="3">
        <f t="shared" si="45"/>
        <v>0</v>
      </c>
      <c r="T151" s="3">
        <f t="shared" si="45"/>
        <v>0</v>
      </c>
      <c r="U151" s="3">
        <f t="shared" si="45"/>
        <v>0</v>
      </c>
      <c r="V151" s="3">
        <f t="shared" si="45"/>
        <v>0</v>
      </c>
      <c r="W151" s="3">
        <f t="shared" si="45"/>
        <v>0</v>
      </c>
      <c r="X151" s="3">
        <f t="shared" si="45"/>
        <v>0</v>
      </c>
      <c r="Y151" s="3">
        <f t="shared" si="45"/>
        <v>0</v>
      </c>
      <c r="Z151" s="3">
        <f t="shared" si="45"/>
        <v>0</v>
      </c>
      <c r="AA151" s="3">
        <f t="shared" si="45"/>
        <v>0</v>
      </c>
      <c r="AB151" s="3">
        <f t="shared" si="45"/>
        <v>0</v>
      </c>
      <c r="AC151" s="3">
        <f t="shared" si="45"/>
        <v>0</v>
      </c>
      <c r="AD151" s="3">
        <f t="shared" si="45"/>
        <v>0</v>
      </c>
      <c r="AE151" s="3">
        <f t="shared" si="45"/>
        <v>0</v>
      </c>
      <c r="AF151" s="3">
        <f>AF152+AF153+AF154+AF155+AF156+AF157+AF158+AF159</f>
        <v>0</v>
      </c>
      <c r="AG151" s="3">
        <f>AG152+AG153+AG154+AG155+AG156+AG157+AG158+AG159</f>
        <v>0</v>
      </c>
      <c r="AH151" s="3">
        <f t="shared" si="39"/>
        <v>0</v>
      </c>
      <c r="AI151" s="3">
        <f>AI152+AI153+AI154+AI155+AI156+AI157+AI158+AI159</f>
        <v>0</v>
      </c>
      <c r="AJ151" s="3">
        <f t="shared" si="40"/>
        <v>0</v>
      </c>
      <c r="AK151" s="3">
        <f t="shared" si="41"/>
        <v>0</v>
      </c>
      <c r="AL151" s="3">
        <f t="shared" si="45"/>
        <v>0</v>
      </c>
      <c r="AM151" s="3">
        <f t="shared" si="45"/>
        <v>0</v>
      </c>
      <c r="AN151" s="15">
        <f>AN152+AN153+AN154+AN155+AN156+AN157+AN158+AN159</f>
        <v>0</v>
      </c>
      <c r="AO151" s="20"/>
    </row>
    <row r="152" spans="1:41" ht="21" x14ac:dyDescent="0.15">
      <c r="A152" s="10">
        <v>4631</v>
      </c>
      <c r="B152" s="3" t="s">
        <v>190</v>
      </c>
      <c r="C152" s="14" t="s">
        <v>57</v>
      </c>
      <c r="D152" s="3"/>
      <c r="E152" s="3"/>
      <c r="F152" s="3"/>
      <c r="G152" s="3"/>
      <c r="H152" s="3"/>
      <c r="I152" s="3"/>
      <c r="J152" s="3"/>
      <c r="K152" s="3"/>
      <c r="L152" s="3"/>
      <c r="M152" s="88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>
        <f t="shared" si="39"/>
        <v>0</v>
      </c>
      <c r="AI152" s="3"/>
      <c r="AJ152" s="3">
        <f t="shared" si="40"/>
        <v>0</v>
      </c>
      <c r="AK152" s="3">
        <f t="shared" si="41"/>
        <v>0</v>
      </c>
      <c r="AL152" s="3"/>
      <c r="AM152" s="3"/>
      <c r="AN152" s="15"/>
      <c r="AO152" s="20"/>
    </row>
    <row r="153" spans="1:41" x14ac:dyDescent="0.15">
      <c r="A153" s="10">
        <v>4632</v>
      </c>
      <c r="B153" s="3" t="s">
        <v>191</v>
      </c>
      <c r="C153" s="14" t="s">
        <v>57</v>
      </c>
      <c r="D153" s="3"/>
      <c r="E153" s="3"/>
      <c r="F153" s="3"/>
      <c r="G153" s="3"/>
      <c r="H153" s="3"/>
      <c r="I153" s="3"/>
      <c r="J153" s="3"/>
      <c r="K153" s="3"/>
      <c r="L153" s="3"/>
      <c r="M153" s="88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>
        <f t="shared" si="39"/>
        <v>0</v>
      </c>
      <c r="AI153" s="3"/>
      <c r="AJ153" s="3">
        <f t="shared" si="40"/>
        <v>0</v>
      </c>
      <c r="AK153" s="3">
        <f t="shared" si="41"/>
        <v>0</v>
      </c>
      <c r="AL153" s="3"/>
      <c r="AM153" s="3"/>
      <c r="AN153" s="15"/>
      <c r="AO153" s="20"/>
    </row>
    <row r="154" spans="1:41" ht="39" customHeight="1" x14ac:dyDescent="0.15">
      <c r="A154" s="10">
        <v>4633</v>
      </c>
      <c r="B154" s="3" t="s">
        <v>192</v>
      </c>
      <c r="C154" s="14" t="s">
        <v>57</v>
      </c>
      <c r="D154" s="3"/>
      <c r="E154" s="3"/>
      <c r="F154" s="3"/>
      <c r="G154" s="3"/>
      <c r="H154" s="3"/>
      <c r="I154" s="3"/>
      <c r="J154" s="3"/>
      <c r="K154" s="3"/>
      <c r="L154" s="3"/>
      <c r="M154" s="88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>
        <f t="shared" si="39"/>
        <v>0</v>
      </c>
      <c r="AI154" s="3"/>
      <c r="AJ154" s="3">
        <f t="shared" si="40"/>
        <v>0</v>
      </c>
      <c r="AK154" s="3">
        <f t="shared" si="41"/>
        <v>0</v>
      </c>
      <c r="AL154" s="3"/>
      <c r="AM154" s="3"/>
      <c r="AN154" s="15"/>
      <c r="AO154" s="20"/>
    </row>
    <row r="155" spans="1:41" ht="42.75" customHeight="1" x14ac:dyDescent="0.15">
      <c r="A155" s="10">
        <v>4634</v>
      </c>
      <c r="B155" s="3" t="s">
        <v>193</v>
      </c>
      <c r="C155" s="14" t="s">
        <v>57</v>
      </c>
      <c r="D155" s="3"/>
      <c r="E155" s="3"/>
      <c r="F155" s="3"/>
      <c r="G155" s="3"/>
      <c r="H155" s="3"/>
      <c r="I155" s="3"/>
      <c r="J155" s="3"/>
      <c r="K155" s="3"/>
      <c r="L155" s="3"/>
      <c r="M155" s="88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>
        <f t="shared" si="39"/>
        <v>0</v>
      </c>
      <c r="AI155" s="3"/>
      <c r="AJ155" s="3">
        <f t="shared" si="40"/>
        <v>0</v>
      </c>
      <c r="AK155" s="3">
        <f t="shared" si="41"/>
        <v>0</v>
      </c>
      <c r="AL155" s="3"/>
      <c r="AM155" s="3"/>
      <c r="AN155" s="15"/>
      <c r="AO155" s="20"/>
    </row>
    <row r="156" spans="1:41" ht="27.75" customHeight="1" x14ac:dyDescent="0.15">
      <c r="A156" s="10">
        <v>4635</v>
      </c>
      <c r="B156" s="3" t="s">
        <v>194</v>
      </c>
      <c r="C156" s="14" t="s">
        <v>57</v>
      </c>
      <c r="D156" s="3"/>
      <c r="E156" s="3"/>
      <c r="F156" s="3"/>
      <c r="G156" s="3"/>
      <c r="H156" s="3"/>
      <c r="I156" s="3"/>
      <c r="J156" s="3"/>
      <c r="K156" s="3"/>
      <c r="L156" s="3"/>
      <c r="M156" s="88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>
        <f t="shared" si="39"/>
        <v>0</v>
      </c>
      <c r="AI156" s="3"/>
      <c r="AJ156" s="3">
        <f t="shared" si="40"/>
        <v>0</v>
      </c>
      <c r="AK156" s="3">
        <f t="shared" si="41"/>
        <v>0</v>
      </c>
      <c r="AL156" s="3"/>
      <c r="AM156" s="3"/>
      <c r="AN156" s="15"/>
      <c r="AO156" s="20"/>
    </row>
    <row r="157" spans="1:41" ht="40.5" customHeight="1" x14ac:dyDescent="0.15">
      <c r="A157" s="10">
        <v>4637</v>
      </c>
      <c r="B157" s="3" t="s">
        <v>195</v>
      </c>
      <c r="C157" s="14" t="s">
        <v>57</v>
      </c>
      <c r="D157" s="3"/>
      <c r="E157" s="3"/>
      <c r="F157" s="3"/>
      <c r="G157" s="3"/>
      <c r="H157" s="3"/>
      <c r="I157" s="3"/>
      <c r="J157" s="3"/>
      <c r="K157" s="3"/>
      <c r="L157" s="3"/>
      <c r="M157" s="88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>
        <f t="shared" si="39"/>
        <v>0</v>
      </c>
      <c r="AI157" s="3"/>
      <c r="AJ157" s="3">
        <f t="shared" si="40"/>
        <v>0</v>
      </c>
      <c r="AK157" s="3">
        <f t="shared" si="41"/>
        <v>0</v>
      </c>
      <c r="AL157" s="3"/>
      <c r="AM157" s="3"/>
      <c r="AN157" s="15"/>
      <c r="AO157" s="20"/>
    </row>
    <row r="158" spans="1:41" ht="40.5" customHeight="1" x14ac:dyDescent="0.15">
      <c r="A158" s="10">
        <v>4638</v>
      </c>
      <c r="B158" s="29" t="s">
        <v>196</v>
      </c>
      <c r="C158" s="14" t="s">
        <v>57</v>
      </c>
      <c r="D158" s="3"/>
      <c r="E158" s="3"/>
      <c r="F158" s="3"/>
      <c r="G158" s="3"/>
      <c r="H158" s="3"/>
      <c r="I158" s="3"/>
      <c r="J158" s="3"/>
      <c r="K158" s="3"/>
      <c r="L158" s="3"/>
      <c r="M158" s="88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>
        <f t="shared" si="39"/>
        <v>0</v>
      </c>
      <c r="AI158" s="3"/>
      <c r="AJ158" s="3">
        <f t="shared" si="40"/>
        <v>0</v>
      </c>
      <c r="AK158" s="3">
        <f t="shared" si="41"/>
        <v>0</v>
      </c>
      <c r="AL158" s="3"/>
      <c r="AM158" s="3"/>
      <c r="AN158" s="15"/>
      <c r="AO158" s="20"/>
    </row>
    <row r="159" spans="1:41" ht="24.75" customHeight="1" x14ac:dyDescent="0.15">
      <c r="A159" s="10">
        <v>4639</v>
      </c>
      <c r="B159" s="46" t="s">
        <v>197</v>
      </c>
      <c r="C159" s="14" t="s">
        <v>57</v>
      </c>
      <c r="D159" s="3"/>
      <c r="E159" s="3"/>
      <c r="F159" s="3"/>
      <c r="G159" s="3"/>
      <c r="H159" s="3"/>
      <c r="I159" s="3"/>
      <c r="J159" s="3"/>
      <c r="K159" s="3"/>
      <c r="L159" s="3"/>
      <c r="M159" s="88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>
        <f t="shared" si="39"/>
        <v>0</v>
      </c>
      <c r="AI159" s="3"/>
      <c r="AJ159" s="3">
        <f t="shared" si="40"/>
        <v>0</v>
      </c>
      <c r="AK159" s="3">
        <f t="shared" si="41"/>
        <v>0</v>
      </c>
      <c r="AL159" s="3"/>
      <c r="AM159" s="3"/>
      <c r="AN159" s="15"/>
      <c r="AO159" s="20"/>
    </row>
    <row r="160" spans="1:41" ht="35.25" customHeight="1" x14ac:dyDescent="0.15">
      <c r="A160" s="10">
        <v>0</v>
      </c>
      <c r="B160" s="3" t="s">
        <v>198</v>
      </c>
      <c r="C160" s="14" t="s">
        <v>57</v>
      </c>
      <c r="D160" s="3">
        <f t="shared" ref="D160:AM160" si="46">D161+D162+D163+D164</f>
        <v>0</v>
      </c>
      <c r="E160" s="3">
        <f t="shared" si="46"/>
        <v>0</v>
      </c>
      <c r="F160" s="3">
        <f t="shared" si="46"/>
        <v>0</v>
      </c>
      <c r="G160" s="3">
        <f t="shared" si="46"/>
        <v>0</v>
      </c>
      <c r="H160" s="3">
        <f t="shared" si="46"/>
        <v>0</v>
      </c>
      <c r="I160" s="3">
        <f t="shared" si="46"/>
        <v>0</v>
      </c>
      <c r="J160" s="3">
        <f t="shared" si="46"/>
        <v>0</v>
      </c>
      <c r="K160" s="3">
        <f t="shared" si="46"/>
        <v>0</v>
      </c>
      <c r="L160" s="3">
        <f>L161+L162+L163+L164</f>
        <v>0</v>
      </c>
      <c r="M160" s="88">
        <f t="shared" si="46"/>
        <v>0</v>
      </c>
      <c r="N160" s="3">
        <f t="shared" si="46"/>
        <v>0</v>
      </c>
      <c r="O160" s="3">
        <f t="shared" si="46"/>
        <v>0</v>
      </c>
      <c r="P160" s="3">
        <f t="shared" si="46"/>
        <v>0</v>
      </c>
      <c r="Q160" s="3">
        <f t="shared" si="46"/>
        <v>0</v>
      </c>
      <c r="R160" s="3">
        <f t="shared" si="46"/>
        <v>0</v>
      </c>
      <c r="S160" s="3">
        <f t="shared" si="46"/>
        <v>0</v>
      </c>
      <c r="T160" s="3">
        <f t="shared" si="46"/>
        <v>0</v>
      </c>
      <c r="U160" s="3">
        <f t="shared" si="46"/>
        <v>0</v>
      </c>
      <c r="V160" s="3">
        <f t="shared" si="46"/>
        <v>0</v>
      </c>
      <c r="W160" s="3">
        <f t="shared" si="46"/>
        <v>0</v>
      </c>
      <c r="X160" s="3">
        <f t="shared" si="46"/>
        <v>0</v>
      </c>
      <c r="Y160" s="3">
        <f t="shared" si="46"/>
        <v>0</v>
      </c>
      <c r="Z160" s="3">
        <f t="shared" si="46"/>
        <v>0</v>
      </c>
      <c r="AA160" s="3">
        <f t="shared" si="46"/>
        <v>0</v>
      </c>
      <c r="AB160" s="3">
        <f t="shared" si="46"/>
        <v>0</v>
      </c>
      <c r="AC160" s="3">
        <f t="shared" si="46"/>
        <v>0</v>
      </c>
      <c r="AD160" s="3">
        <f t="shared" si="46"/>
        <v>0</v>
      </c>
      <c r="AE160" s="3">
        <f t="shared" si="46"/>
        <v>0</v>
      </c>
      <c r="AF160" s="3">
        <f>AF161+AF162+AF163+AF164</f>
        <v>0</v>
      </c>
      <c r="AG160" s="3">
        <f>AG161+AG162+AG163+AG164</f>
        <v>0</v>
      </c>
      <c r="AH160" s="3">
        <f t="shared" si="39"/>
        <v>0</v>
      </c>
      <c r="AI160" s="3">
        <f>AI161+AI162+AI163+AI164</f>
        <v>0</v>
      </c>
      <c r="AJ160" s="3">
        <f t="shared" si="40"/>
        <v>0</v>
      </c>
      <c r="AK160" s="3">
        <f t="shared" si="41"/>
        <v>0</v>
      </c>
      <c r="AL160" s="3">
        <f t="shared" si="46"/>
        <v>0</v>
      </c>
      <c r="AM160" s="3">
        <f t="shared" si="46"/>
        <v>0</v>
      </c>
      <c r="AN160" s="15">
        <f>AN161+AN162+AN163+AN164</f>
        <v>0</v>
      </c>
      <c r="AO160" s="20"/>
    </row>
    <row r="161" spans="1:41" ht="36" customHeight="1" x14ac:dyDescent="0.15">
      <c r="A161" s="10">
        <v>4651</v>
      </c>
      <c r="B161" s="3" t="s">
        <v>199</v>
      </c>
      <c r="C161" s="14" t="s">
        <v>57</v>
      </c>
      <c r="D161" s="3"/>
      <c r="E161" s="3"/>
      <c r="F161" s="3"/>
      <c r="G161" s="3"/>
      <c r="H161" s="3"/>
      <c r="I161" s="3"/>
      <c r="J161" s="3"/>
      <c r="K161" s="3"/>
      <c r="L161" s="3"/>
      <c r="M161" s="88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>
        <f t="shared" si="39"/>
        <v>0</v>
      </c>
      <c r="AI161" s="3"/>
      <c r="AJ161" s="3">
        <f t="shared" si="40"/>
        <v>0</v>
      </c>
      <c r="AK161" s="3">
        <f t="shared" si="41"/>
        <v>0</v>
      </c>
      <c r="AL161" s="3"/>
      <c r="AM161" s="3"/>
      <c r="AN161" s="15"/>
      <c r="AO161" s="20"/>
    </row>
    <row r="162" spans="1:41" ht="34.5" customHeight="1" x14ac:dyDescent="0.15">
      <c r="A162" s="10">
        <v>4652</v>
      </c>
      <c r="B162" s="3" t="s">
        <v>200</v>
      </c>
      <c r="C162" s="14" t="s">
        <v>57</v>
      </c>
      <c r="D162" s="3"/>
      <c r="E162" s="3"/>
      <c r="F162" s="3"/>
      <c r="G162" s="3"/>
      <c r="H162" s="3"/>
      <c r="I162" s="3"/>
      <c r="J162" s="3"/>
      <c r="K162" s="3"/>
      <c r="L162" s="3"/>
      <c r="M162" s="88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>
        <f t="shared" si="39"/>
        <v>0</v>
      </c>
      <c r="AI162" s="3"/>
      <c r="AJ162" s="3">
        <f t="shared" si="40"/>
        <v>0</v>
      </c>
      <c r="AK162" s="3">
        <f t="shared" si="41"/>
        <v>0</v>
      </c>
      <c r="AL162" s="3"/>
      <c r="AM162" s="3"/>
      <c r="AN162" s="15"/>
      <c r="AO162" s="20"/>
    </row>
    <row r="163" spans="1:41" ht="29.25" customHeight="1" x14ac:dyDescent="0.15">
      <c r="A163" s="10">
        <v>4653</v>
      </c>
      <c r="B163" s="3" t="s">
        <v>201</v>
      </c>
      <c r="C163" s="14" t="s">
        <v>57</v>
      </c>
      <c r="D163" s="3"/>
      <c r="E163" s="3"/>
      <c r="F163" s="3"/>
      <c r="G163" s="3"/>
      <c r="H163" s="3"/>
      <c r="I163" s="3"/>
      <c r="J163" s="3"/>
      <c r="K163" s="3"/>
      <c r="L163" s="3"/>
      <c r="M163" s="88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>
        <f t="shared" si="39"/>
        <v>0</v>
      </c>
      <c r="AI163" s="3"/>
      <c r="AJ163" s="3">
        <f t="shared" si="40"/>
        <v>0</v>
      </c>
      <c r="AK163" s="3">
        <f t="shared" si="41"/>
        <v>0</v>
      </c>
      <c r="AL163" s="3"/>
      <c r="AM163" s="3"/>
      <c r="AN163" s="15"/>
      <c r="AO163" s="20"/>
    </row>
    <row r="164" spans="1:41" ht="41.25" customHeight="1" x14ac:dyDescent="0.15">
      <c r="A164" s="10">
        <v>4655</v>
      </c>
      <c r="B164" s="3" t="s">
        <v>202</v>
      </c>
      <c r="C164" s="14" t="s">
        <v>57</v>
      </c>
      <c r="D164" s="3"/>
      <c r="E164" s="3"/>
      <c r="F164" s="3"/>
      <c r="G164" s="3"/>
      <c r="H164" s="3"/>
      <c r="I164" s="3"/>
      <c r="J164" s="3"/>
      <c r="K164" s="3"/>
      <c r="L164" s="3"/>
      <c r="M164" s="88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>
        <f t="shared" si="39"/>
        <v>0</v>
      </c>
      <c r="AI164" s="3"/>
      <c r="AJ164" s="3">
        <f t="shared" si="40"/>
        <v>0</v>
      </c>
      <c r="AK164" s="3">
        <f t="shared" si="41"/>
        <v>0</v>
      </c>
      <c r="AL164" s="3"/>
      <c r="AM164" s="3"/>
      <c r="AN164" s="15"/>
      <c r="AO164" s="20"/>
    </row>
    <row r="165" spans="1:41" ht="41.25" customHeight="1" x14ac:dyDescent="0.15">
      <c r="A165" s="10">
        <v>4656</v>
      </c>
      <c r="B165" s="3" t="s">
        <v>203</v>
      </c>
      <c r="C165" s="14" t="s">
        <v>57</v>
      </c>
      <c r="D165" s="3"/>
      <c r="E165" s="3"/>
      <c r="F165" s="3"/>
      <c r="G165" s="3"/>
      <c r="H165" s="3"/>
      <c r="I165" s="3"/>
      <c r="J165" s="3"/>
      <c r="K165" s="3"/>
      <c r="L165" s="3"/>
      <c r="M165" s="88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>
        <f t="shared" si="39"/>
        <v>0</v>
      </c>
      <c r="AI165" s="3"/>
      <c r="AJ165" s="3">
        <f t="shared" si="40"/>
        <v>0</v>
      </c>
      <c r="AK165" s="3">
        <f t="shared" si="41"/>
        <v>0</v>
      </c>
      <c r="AL165" s="3"/>
      <c r="AM165" s="3"/>
      <c r="AN165" s="15"/>
      <c r="AO165" s="20"/>
    </row>
    <row r="166" spans="1:41" ht="24" customHeight="1" x14ac:dyDescent="0.15">
      <c r="A166" s="10">
        <v>4657</v>
      </c>
      <c r="B166" s="3" t="s">
        <v>204</v>
      </c>
      <c r="C166" s="14" t="s">
        <v>57</v>
      </c>
      <c r="D166" s="3"/>
      <c r="E166" s="3"/>
      <c r="F166" s="3"/>
      <c r="G166" s="3"/>
      <c r="H166" s="3"/>
      <c r="I166" s="3"/>
      <c r="J166" s="3"/>
      <c r="K166" s="3"/>
      <c r="L166" s="3"/>
      <c r="M166" s="88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>
        <f t="shared" si="39"/>
        <v>0</v>
      </c>
      <c r="AI166" s="3"/>
      <c r="AJ166" s="3">
        <f t="shared" si="40"/>
        <v>0</v>
      </c>
      <c r="AK166" s="3">
        <f t="shared" si="41"/>
        <v>0</v>
      </c>
      <c r="AL166" s="3"/>
      <c r="AM166" s="3"/>
      <c r="AN166" s="15"/>
      <c r="AO166" s="20"/>
    </row>
    <row r="167" spans="1:41" ht="21.75" customHeight="1" x14ac:dyDescent="0.15">
      <c r="A167" s="10">
        <v>0</v>
      </c>
      <c r="B167" s="3" t="s">
        <v>205</v>
      </c>
      <c r="C167" s="14" t="s">
        <v>57</v>
      </c>
      <c r="D167" s="3">
        <f t="shared" ref="D167:AM167" si="47">+D168+D171</f>
        <v>0</v>
      </c>
      <c r="E167" s="3">
        <f t="shared" si="47"/>
        <v>0</v>
      </c>
      <c r="F167" s="3">
        <f t="shared" si="47"/>
        <v>0</v>
      </c>
      <c r="G167" s="3">
        <f t="shared" si="47"/>
        <v>0</v>
      </c>
      <c r="H167" s="3">
        <f t="shared" si="47"/>
        <v>0</v>
      </c>
      <c r="I167" s="3">
        <f t="shared" si="47"/>
        <v>0</v>
      </c>
      <c r="J167" s="3">
        <f t="shared" si="47"/>
        <v>0</v>
      </c>
      <c r="K167" s="3">
        <f t="shared" si="47"/>
        <v>0</v>
      </c>
      <c r="L167" s="3">
        <f>+L168+L171</f>
        <v>0</v>
      </c>
      <c r="M167" s="88">
        <f t="shared" si="47"/>
        <v>0</v>
      </c>
      <c r="N167" s="3">
        <f t="shared" si="47"/>
        <v>0</v>
      </c>
      <c r="O167" s="3">
        <f t="shared" si="47"/>
        <v>0</v>
      </c>
      <c r="P167" s="3">
        <f t="shared" si="47"/>
        <v>0</v>
      </c>
      <c r="Q167" s="3">
        <f t="shared" si="47"/>
        <v>0</v>
      </c>
      <c r="R167" s="3">
        <f t="shared" si="47"/>
        <v>0</v>
      </c>
      <c r="S167" s="3">
        <f t="shared" si="47"/>
        <v>0</v>
      </c>
      <c r="T167" s="3">
        <f t="shared" si="47"/>
        <v>0</v>
      </c>
      <c r="U167" s="3">
        <f t="shared" si="47"/>
        <v>0</v>
      </c>
      <c r="V167" s="3">
        <f t="shared" si="47"/>
        <v>0</v>
      </c>
      <c r="W167" s="3">
        <f t="shared" si="47"/>
        <v>0</v>
      </c>
      <c r="X167" s="3">
        <f t="shared" si="47"/>
        <v>0</v>
      </c>
      <c r="Y167" s="3">
        <f t="shared" si="47"/>
        <v>0</v>
      </c>
      <c r="Z167" s="3">
        <f t="shared" si="47"/>
        <v>0</v>
      </c>
      <c r="AA167" s="3">
        <f t="shared" si="47"/>
        <v>0</v>
      </c>
      <c r="AB167" s="3">
        <f t="shared" si="47"/>
        <v>0</v>
      </c>
      <c r="AC167" s="3">
        <f t="shared" si="47"/>
        <v>0</v>
      </c>
      <c r="AD167" s="3">
        <f t="shared" si="47"/>
        <v>0</v>
      </c>
      <c r="AE167" s="3">
        <f t="shared" si="47"/>
        <v>0</v>
      </c>
      <c r="AF167" s="3">
        <f>+AF168+AF171</f>
        <v>0</v>
      </c>
      <c r="AG167" s="3">
        <f>+AG168+AG171</f>
        <v>0</v>
      </c>
      <c r="AH167" s="3">
        <f t="shared" si="39"/>
        <v>0</v>
      </c>
      <c r="AI167" s="3">
        <f>+AI168+AI171</f>
        <v>0</v>
      </c>
      <c r="AJ167" s="3">
        <f t="shared" si="40"/>
        <v>0</v>
      </c>
      <c r="AK167" s="3">
        <f t="shared" si="41"/>
        <v>0</v>
      </c>
      <c r="AL167" s="3">
        <f t="shared" si="47"/>
        <v>0</v>
      </c>
      <c r="AM167" s="3">
        <f t="shared" si="47"/>
        <v>0</v>
      </c>
      <c r="AN167" s="15">
        <f>+AN168+AN171</f>
        <v>0</v>
      </c>
      <c r="AO167" s="20"/>
    </row>
    <row r="168" spans="1:41" ht="31.5" customHeight="1" x14ac:dyDescent="0.15">
      <c r="A168" s="10">
        <v>0</v>
      </c>
      <c r="B168" s="3" t="s">
        <v>206</v>
      </c>
      <c r="C168" s="14" t="s">
        <v>57</v>
      </c>
      <c r="D168" s="3">
        <f t="shared" ref="D168:AM168" si="48">+D169+D170</f>
        <v>0</v>
      </c>
      <c r="E168" s="3">
        <f t="shared" si="48"/>
        <v>0</v>
      </c>
      <c r="F168" s="3">
        <f t="shared" si="48"/>
        <v>0</v>
      </c>
      <c r="G168" s="3">
        <f t="shared" si="48"/>
        <v>0</v>
      </c>
      <c r="H168" s="3">
        <f t="shared" si="48"/>
        <v>0</v>
      </c>
      <c r="I168" s="3">
        <f t="shared" si="48"/>
        <v>0</v>
      </c>
      <c r="J168" s="3">
        <f t="shared" si="48"/>
        <v>0</v>
      </c>
      <c r="K168" s="3">
        <f t="shared" si="48"/>
        <v>0</v>
      </c>
      <c r="L168" s="3">
        <f>+L169+L170</f>
        <v>0</v>
      </c>
      <c r="M168" s="88">
        <f t="shared" si="48"/>
        <v>0</v>
      </c>
      <c r="N168" s="3">
        <f t="shared" si="48"/>
        <v>0</v>
      </c>
      <c r="O168" s="3">
        <f t="shared" si="48"/>
        <v>0</v>
      </c>
      <c r="P168" s="3">
        <f t="shared" si="48"/>
        <v>0</v>
      </c>
      <c r="Q168" s="3">
        <f t="shared" si="48"/>
        <v>0</v>
      </c>
      <c r="R168" s="3">
        <f t="shared" si="48"/>
        <v>0</v>
      </c>
      <c r="S168" s="3">
        <f t="shared" si="48"/>
        <v>0</v>
      </c>
      <c r="T168" s="3">
        <f t="shared" si="48"/>
        <v>0</v>
      </c>
      <c r="U168" s="3">
        <f t="shared" si="48"/>
        <v>0</v>
      </c>
      <c r="V168" s="3">
        <f t="shared" si="48"/>
        <v>0</v>
      </c>
      <c r="W168" s="3">
        <f t="shared" si="48"/>
        <v>0</v>
      </c>
      <c r="X168" s="3">
        <f t="shared" si="48"/>
        <v>0</v>
      </c>
      <c r="Y168" s="3">
        <f t="shared" si="48"/>
        <v>0</v>
      </c>
      <c r="Z168" s="3">
        <f t="shared" si="48"/>
        <v>0</v>
      </c>
      <c r="AA168" s="3">
        <f t="shared" si="48"/>
        <v>0</v>
      </c>
      <c r="AB168" s="3">
        <f t="shared" si="48"/>
        <v>0</v>
      </c>
      <c r="AC168" s="3">
        <f t="shared" si="48"/>
        <v>0</v>
      </c>
      <c r="AD168" s="3">
        <f t="shared" si="48"/>
        <v>0</v>
      </c>
      <c r="AE168" s="3">
        <f t="shared" si="48"/>
        <v>0</v>
      </c>
      <c r="AF168" s="3">
        <f>+AF169+AF170</f>
        <v>0</v>
      </c>
      <c r="AG168" s="3">
        <f>+AG169+AG170</f>
        <v>0</v>
      </c>
      <c r="AH168" s="3">
        <f t="shared" si="39"/>
        <v>0</v>
      </c>
      <c r="AI168" s="3">
        <f>+AI169+AI170</f>
        <v>0</v>
      </c>
      <c r="AJ168" s="3">
        <f t="shared" si="40"/>
        <v>0</v>
      </c>
      <c r="AK168" s="3">
        <f t="shared" si="41"/>
        <v>0</v>
      </c>
      <c r="AL168" s="3">
        <f t="shared" si="48"/>
        <v>0</v>
      </c>
      <c r="AM168" s="3">
        <f t="shared" si="48"/>
        <v>0</v>
      </c>
      <c r="AN168" s="15">
        <f>+AN169+AN170</f>
        <v>0</v>
      </c>
      <c r="AO168" s="20"/>
    </row>
    <row r="169" spans="1:41" ht="39" customHeight="1" x14ac:dyDescent="0.15">
      <c r="A169" s="10">
        <v>4711</v>
      </c>
      <c r="B169" s="3" t="s">
        <v>207</v>
      </c>
      <c r="C169" s="14" t="s">
        <v>57</v>
      </c>
      <c r="D169" s="3"/>
      <c r="E169" s="3"/>
      <c r="F169" s="3"/>
      <c r="G169" s="3"/>
      <c r="H169" s="3"/>
      <c r="I169" s="3"/>
      <c r="J169" s="3"/>
      <c r="K169" s="3"/>
      <c r="L169" s="3"/>
      <c r="M169" s="88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>
        <f t="shared" si="39"/>
        <v>0</v>
      </c>
      <c r="AI169" s="3"/>
      <c r="AJ169" s="3">
        <f t="shared" si="40"/>
        <v>0</v>
      </c>
      <c r="AK169" s="3">
        <f t="shared" si="41"/>
        <v>0</v>
      </c>
      <c r="AL169" s="3"/>
      <c r="AM169" s="3"/>
      <c r="AN169" s="15"/>
      <c r="AO169" s="20"/>
    </row>
    <row r="170" spans="1:41" ht="34.5" customHeight="1" x14ac:dyDescent="0.15">
      <c r="A170" s="10">
        <v>4712</v>
      </c>
      <c r="B170" s="3" t="s">
        <v>208</v>
      </c>
      <c r="C170" s="14" t="s">
        <v>57</v>
      </c>
      <c r="D170" s="3"/>
      <c r="E170" s="3"/>
      <c r="F170" s="3"/>
      <c r="G170" s="3"/>
      <c r="H170" s="3"/>
      <c r="I170" s="3"/>
      <c r="J170" s="3"/>
      <c r="K170" s="3"/>
      <c r="L170" s="3"/>
      <c r="M170" s="88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>
        <f t="shared" si="39"/>
        <v>0</v>
      </c>
      <c r="AI170" s="3"/>
      <c r="AJ170" s="3">
        <f t="shared" si="40"/>
        <v>0</v>
      </c>
      <c r="AK170" s="3">
        <f t="shared" si="41"/>
        <v>0</v>
      </c>
      <c r="AL170" s="3"/>
      <c r="AM170" s="3"/>
      <c r="AN170" s="15"/>
      <c r="AO170" s="20"/>
    </row>
    <row r="171" spans="1:41" ht="38.25" customHeight="1" x14ac:dyDescent="0.15">
      <c r="A171" s="10">
        <v>0</v>
      </c>
      <c r="B171" s="3" t="s">
        <v>209</v>
      </c>
      <c r="C171" s="14" t="s">
        <v>57</v>
      </c>
      <c r="D171" s="3">
        <f t="shared" ref="D171:AM171" si="49">+D172+D173+D174+D176+D177+D178+D179+D180+D181+D183</f>
        <v>0</v>
      </c>
      <c r="E171" s="3">
        <f t="shared" si="49"/>
        <v>0</v>
      </c>
      <c r="F171" s="3">
        <f t="shared" si="49"/>
        <v>0</v>
      </c>
      <c r="G171" s="3">
        <f t="shared" si="49"/>
        <v>0</v>
      </c>
      <c r="H171" s="3">
        <f t="shared" si="49"/>
        <v>0</v>
      </c>
      <c r="I171" s="3">
        <f t="shared" si="49"/>
        <v>0</v>
      </c>
      <c r="J171" s="3">
        <f t="shared" si="49"/>
        <v>0</v>
      </c>
      <c r="K171" s="3">
        <f t="shared" si="49"/>
        <v>0</v>
      </c>
      <c r="L171" s="3">
        <f>+L172+L173+L174+L176+L177+L178+L179+L180+L181+L183</f>
        <v>0</v>
      </c>
      <c r="M171" s="88">
        <f t="shared" si="49"/>
        <v>0</v>
      </c>
      <c r="N171" s="3">
        <f t="shared" si="49"/>
        <v>0</v>
      </c>
      <c r="O171" s="3">
        <f t="shared" si="49"/>
        <v>0</v>
      </c>
      <c r="P171" s="3">
        <f t="shared" si="49"/>
        <v>0</v>
      </c>
      <c r="Q171" s="3">
        <f t="shared" si="49"/>
        <v>0</v>
      </c>
      <c r="R171" s="3">
        <f t="shared" si="49"/>
        <v>0</v>
      </c>
      <c r="S171" s="3">
        <f t="shared" si="49"/>
        <v>0</v>
      </c>
      <c r="T171" s="3">
        <f t="shared" si="49"/>
        <v>0</v>
      </c>
      <c r="U171" s="3">
        <f t="shared" si="49"/>
        <v>0</v>
      </c>
      <c r="V171" s="3">
        <f t="shared" si="49"/>
        <v>0</v>
      </c>
      <c r="W171" s="3">
        <f t="shared" si="49"/>
        <v>0</v>
      </c>
      <c r="X171" s="3">
        <f t="shared" si="49"/>
        <v>0</v>
      </c>
      <c r="Y171" s="3">
        <f t="shared" si="49"/>
        <v>0</v>
      </c>
      <c r="Z171" s="3">
        <f t="shared" si="49"/>
        <v>0</v>
      </c>
      <c r="AA171" s="3">
        <f t="shared" si="49"/>
        <v>0</v>
      </c>
      <c r="AB171" s="3">
        <f t="shared" si="49"/>
        <v>0</v>
      </c>
      <c r="AC171" s="3">
        <f t="shared" si="49"/>
        <v>0</v>
      </c>
      <c r="AD171" s="3">
        <f t="shared" si="49"/>
        <v>0</v>
      </c>
      <c r="AE171" s="3">
        <f t="shared" si="49"/>
        <v>0</v>
      </c>
      <c r="AF171" s="3">
        <f>+AF172+AF173+AF174+AF176+AF177+AF178+AF179+AF180+AF181+AF183</f>
        <v>0</v>
      </c>
      <c r="AG171" s="3">
        <f>+AG172+AG173+AG174+AG176+AG177+AG178+AG179+AG180+AG181+AG183</f>
        <v>0</v>
      </c>
      <c r="AH171" s="3">
        <f t="shared" si="39"/>
        <v>0</v>
      </c>
      <c r="AI171" s="3">
        <f>+AI172+AI173+AI174+AI176+AI177+AI178+AI179+AI180+AI181+AI183</f>
        <v>0</v>
      </c>
      <c r="AJ171" s="3">
        <f t="shared" si="40"/>
        <v>0</v>
      </c>
      <c r="AK171" s="3">
        <f t="shared" si="41"/>
        <v>0</v>
      </c>
      <c r="AL171" s="3">
        <f t="shared" si="49"/>
        <v>0</v>
      </c>
      <c r="AM171" s="3">
        <f t="shared" si="49"/>
        <v>0</v>
      </c>
      <c r="AN171" s="15">
        <f>+AN172+AN173+AN174+AN176+AN177+AN178+AN179+AN180+AN181+AN183</f>
        <v>0</v>
      </c>
      <c r="AO171" s="20"/>
    </row>
    <row r="172" spans="1:41" ht="33.75" customHeight="1" x14ac:dyDescent="0.15">
      <c r="A172" s="10">
        <v>4721</v>
      </c>
      <c r="B172" s="3" t="s">
        <v>210</v>
      </c>
      <c r="C172" s="14" t="s">
        <v>57</v>
      </c>
      <c r="D172" s="3"/>
      <c r="E172" s="3"/>
      <c r="F172" s="3"/>
      <c r="G172" s="3"/>
      <c r="H172" s="3"/>
      <c r="I172" s="3"/>
      <c r="J172" s="3"/>
      <c r="K172" s="3"/>
      <c r="L172" s="3"/>
      <c r="M172" s="88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>
        <f t="shared" si="39"/>
        <v>0</v>
      </c>
      <c r="AI172" s="3"/>
      <c r="AJ172" s="3">
        <f t="shared" si="40"/>
        <v>0</v>
      </c>
      <c r="AK172" s="3">
        <f t="shared" si="41"/>
        <v>0</v>
      </c>
      <c r="AL172" s="3"/>
      <c r="AM172" s="3"/>
      <c r="AN172" s="15"/>
      <c r="AO172" s="20"/>
    </row>
    <row r="173" spans="1:41" ht="21.75" customHeight="1" x14ac:dyDescent="0.15">
      <c r="A173" s="10">
        <v>4722</v>
      </c>
      <c r="B173" s="3" t="s">
        <v>211</v>
      </c>
      <c r="C173" s="14" t="s">
        <v>57</v>
      </c>
      <c r="D173" s="3"/>
      <c r="E173" s="3"/>
      <c r="F173" s="3"/>
      <c r="G173" s="3"/>
      <c r="H173" s="3"/>
      <c r="I173" s="3"/>
      <c r="J173" s="3"/>
      <c r="K173" s="3"/>
      <c r="L173" s="3"/>
      <c r="M173" s="88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>
        <f t="shared" si="39"/>
        <v>0</v>
      </c>
      <c r="AI173" s="3"/>
      <c r="AJ173" s="3">
        <f t="shared" si="40"/>
        <v>0</v>
      </c>
      <c r="AK173" s="3">
        <f t="shared" si="41"/>
        <v>0</v>
      </c>
      <c r="AL173" s="3"/>
      <c r="AM173" s="3"/>
      <c r="AN173" s="15"/>
      <c r="AO173" s="20"/>
    </row>
    <row r="174" spans="1:41" ht="32.25" customHeight="1" x14ac:dyDescent="0.15">
      <c r="A174" s="10">
        <v>4723</v>
      </c>
      <c r="B174" s="3" t="s">
        <v>212</v>
      </c>
      <c r="C174" s="14" t="s">
        <v>57</v>
      </c>
      <c r="D174" s="11">
        <f>D175</f>
        <v>0</v>
      </c>
      <c r="E174" s="11">
        <f>E175</f>
        <v>0</v>
      </c>
      <c r="F174" s="11">
        <f>F175</f>
        <v>0</v>
      </c>
      <c r="G174" s="11">
        <f>G175</f>
        <v>0</v>
      </c>
      <c r="H174" s="11">
        <f t="shared" ref="H174:AN174" si="50">H175</f>
        <v>0</v>
      </c>
      <c r="I174" s="11">
        <f t="shared" si="50"/>
        <v>0</v>
      </c>
      <c r="J174" s="11">
        <f t="shared" si="50"/>
        <v>0</v>
      </c>
      <c r="K174" s="11">
        <f t="shared" si="50"/>
        <v>0</v>
      </c>
      <c r="L174" s="11">
        <f t="shared" si="50"/>
        <v>0</v>
      </c>
      <c r="M174" s="90">
        <f t="shared" si="50"/>
        <v>0</v>
      </c>
      <c r="N174" s="11">
        <f t="shared" si="50"/>
        <v>0</v>
      </c>
      <c r="O174" s="11">
        <f t="shared" si="50"/>
        <v>0</v>
      </c>
      <c r="P174" s="11">
        <f t="shared" si="50"/>
        <v>0</v>
      </c>
      <c r="Q174" s="11">
        <f t="shared" si="50"/>
        <v>0</v>
      </c>
      <c r="R174" s="11">
        <f t="shared" si="50"/>
        <v>0</v>
      </c>
      <c r="S174" s="11">
        <f t="shared" si="50"/>
        <v>0</v>
      </c>
      <c r="T174" s="11">
        <f t="shared" si="50"/>
        <v>0</v>
      </c>
      <c r="U174" s="11">
        <f t="shared" si="50"/>
        <v>0</v>
      </c>
      <c r="V174" s="11">
        <f t="shared" si="50"/>
        <v>0</v>
      </c>
      <c r="W174" s="11">
        <f t="shared" si="50"/>
        <v>0</v>
      </c>
      <c r="X174" s="11">
        <f t="shared" si="50"/>
        <v>0</v>
      </c>
      <c r="Y174" s="11">
        <f t="shared" si="50"/>
        <v>0</v>
      </c>
      <c r="Z174" s="11">
        <f t="shared" si="50"/>
        <v>0</v>
      </c>
      <c r="AA174" s="11">
        <f t="shared" si="50"/>
        <v>0</v>
      </c>
      <c r="AB174" s="11">
        <f t="shared" si="50"/>
        <v>0</v>
      </c>
      <c r="AC174" s="11">
        <f t="shared" si="50"/>
        <v>0</v>
      </c>
      <c r="AD174" s="11">
        <f t="shared" si="50"/>
        <v>0</v>
      </c>
      <c r="AE174" s="11">
        <f t="shared" si="50"/>
        <v>0</v>
      </c>
      <c r="AF174" s="11">
        <f t="shared" si="50"/>
        <v>0</v>
      </c>
      <c r="AG174" s="11">
        <f t="shared" si="50"/>
        <v>0</v>
      </c>
      <c r="AH174" s="3">
        <f t="shared" si="39"/>
        <v>0</v>
      </c>
      <c r="AI174" s="11">
        <f t="shared" si="50"/>
        <v>0</v>
      </c>
      <c r="AJ174" s="3">
        <f t="shared" si="40"/>
        <v>0</v>
      </c>
      <c r="AK174" s="3">
        <f t="shared" si="41"/>
        <v>0</v>
      </c>
      <c r="AL174" s="11">
        <f t="shared" si="50"/>
        <v>0</v>
      </c>
      <c r="AM174" s="11">
        <f t="shared" si="50"/>
        <v>0</v>
      </c>
      <c r="AN174" s="12">
        <f t="shared" si="50"/>
        <v>0</v>
      </c>
      <c r="AO174" s="47"/>
    </row>
    <row r="175" spans="1:41" ht="32.25" customHeight="1" x14ac:dyDescent="0.15">
      <c r="A175" s="10"/>
      <c r="B175" s="30" t="s">
        <v>213</v>
      </c>
      <c r="C175" s="14" t="s">
        <v>57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90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3">
        <f t="shared" si="39"/>
        <v>0</v>
      </c>
      <c r="AI175" s="11"/>
      <c r="AJ175" s="3">
        <f t="shared" si="40"/>
        <v>0</v>
      </c>
      <c r="AK175" s="3">
        <f t="shared" si="41"/>
        <v>0</v>
      </c>
      <c r="AL175" s="11"/>
      <c r="AM175" s="11"/>
      <c r="AN175" s="12"/>
      <c r="AO175" s="47"/>
    </row>
    <row r="176" spans="1:41" ht="24" customHeight="1" x14ac:dyDescent="0.15">
      <c r="A176" s="10">
        <v>4724</v>
      </c>
      <c r="B176" s="3" t="s">
        <v>214</v>
      </c>
      <c r="C176" s="14" t="s">
        <v>57</v>
      </c>
      <c r="D176" s="3"/>
      <c r="E176" s="3"/>
      <c r="F176" s="3"/>
      <c r="G176" s="3"/>
      <c r="H176" s="3"/>
      <c r="I176" s="3"/>
      <c r="J176" s="3"/>
      <c r="K176" s="3"/>
      <c r="L176" s="3"/>
      <c r="M176" s="88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>
        <f t="shared" si="39"/>
        <v>0</v>
      </c>
      <c r="AI176" s="3"/>
      <c r="AJ176" s="3">
        <f t="shared" si="40"/>
        <v>0</v>
      </c>
      <c r="AK176" s="3">
        <f t="shared" si="41"/>
        <v>0</v>
      </c>
      <c r="AL176" s="3"/>
      <c r="AM176" s="3"/>
      <c r="AN176" s="15"/>
      <c r="AO176" s="20"/>
    </row>
    <row r="177" spans="1:43" ht="34.5" customHeight="1" x14ac:dyDescent="0.15">
      <c r="A177" s="10">
        <v>4725</v>
      </c>
      <c r="B177" s="3" t="s">
        <v>215</v>
      </c>
      <c r="C177" s="14" t="s">
        <v>57</v>
      </c>
      <c r="D177" s="3"/>
      <c r="E177" s="3"/>
      <c r="F177" s="3"/>
      <c r="G177" s="3"/>
      <c r="H177" s="3"/>
      <c r="I177" s="3"/>
      <c r="J177" s="3"/>
      <c r="K177" s="3"/>
      <c r="L177" s="3"/>
      <c r="M177" s="88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>
        <f t="shared" si="39"/>
        <v>0</v>
      </c>
      <c r="AI177" s="3"/>
      <c r="AJ177" s="3">
        <f t="shared" si="40"/>
        <v>0</v>
      </c>
      <c r="AK177" s="3">
        <f t="shared" si="41"/>
        <v>0</v>
      </c>
      <c r="AL177" s="3"/>
      <c r="AM177" s="3"/>
      <c r="AN177" s="15"/>
      <c r="AO177" s="20"/>
    </row>
    <row r="178" spans="1:43" ht="30.75" customHeight="1" x14ac:dyDescent="0.15">
      <c r="A178" s="10">
        <v>4726</v>
      </c>
      <c r="B178" s="3" t="s">
        <v>216</v>
      </c>
      <c r="C178" s="14" t="s">
        <v>57</v>
      </c>
      <c r="D178" s="3"/>
      <c r="E178" s="3"/>
      <c r="F178" s="3"/>
      <c r="G178" s="3"/>
      <c r="H178" s="3"/>
      <c r="I178" s="3"/>
      <c r="J178" s="3"/>
      <c r="K178" s="3"/>
      <c r="L178" s="3"/>
      <c r="M178" s="88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>
        <f t="shared" si="39"/>
        <v>0</v>
      </c>
      <c r="AI178" s="3"/>
      <c r="AJ178" s="3">
        <f t="shared" si="40"/>
        <v>0</v>
      </c>
      <c r="AK178" s="3">
        <f t="shared" si="41"/>
        <v>0</v>
      </c>
      <c r="AL178" s="3"/>
      <c r="AM178" s="3"/>
      <c r="AN178" s="15"/>
      <c r="AO178" s="20"/>
    </row>
    <row r="179" spans="1:43" ht="33" customHeight="1" x14ac:dyDescent="0.15">
      <c r="A179" s="10">
        <v>4727</v>
      </c>
      <c r="B179" s="3" t="s">
        <v>217</v>
      </c>
      <c r="C179" s="14" t="s">
        <v>57</v>
      </c>
      <c r="D179" s="3"/>
      <c r="E179" s="3"/>
      <c r="F179" s="3"/>
      <c r="G179" s="3"/>
      <c r="H179" s="3"/>
      <c r="I179" s="3"/>
      <c r="J179" s="3"/>
      <c r="K179" s="3"/>
      <c r="L179" s="3"/>
      <c r="M179" s="88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>
        <f t="shared" si="39"/>
        <v>0</v>
      </c>
      <c r="AI179" s="3"/>
      <c r="AJ179" s="3">
        <f t="shared" si="40"/>
        <v>0</v>
      </c>
      <c r="AK179" s="3">
        <f t="shared" si="41"/>
        <v>0</v>
      </c>
      <c r="AL179" s="3"/>
      <c r="AM179" s="3"/>
      <c r="AN179" s="15"/>
      <c r="AO179" s="20"/>
    </row>
    <row r="180" spans="1:43" ht="27.75" customHeight="1" x14ac:dyDescent="0.15">
      <c r="A180" s="10">
        <v>4728</v>
      </c>
      <c r="B180" s="3" t="s">
        <v>218</v>
      </c>
      <c r="C180" s="14" t="s">
        <v>57</v>
      </c>
      <c r="D180" s="3"/>
      <c r="E180" s="3"/>
      <c r="F180" s="3"/>
      <c r="G180" s="3"/>
      <c r="H180" s="3"/>
      <c r="I180" s="3"/>
      <c r="J180" s="3"/>
      <c r="K180" s="3"/>
      <c r="L180" s="3"/>
      <c r="M180" s="88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>
        <f t="shared" si="39"/>
        <v>0</v>
      </c>
      <c r="AI180" s="3"/>
      <c r="AJ180" s="3">
        <f t="shared" si="40"/>
        <v>0</v>
      </c>
      <c r="AK180" s="3">
        <f t="shared" si="41"/>
        <v>0</v>
      </c>
      <c r="AL180" s="3"/>
      <c r="AM180" s="3"/>
      <c r="AN180" s="15"/>
      <c r="AO180" s="20"/>
    </row>
    <row r="181" spans="1:43" ht="21" customHeight="1" x14ac:dyDescent="0.15">
      <c r="A181" s="10">
        <v>4729</v>
      </c>
      <c r="B181" s="3" t="s">
        <v>219</v>
      </c>
      <c r="C181" s="14" t="s">
        <v>57</v>
      </c>
      <c r="D181" s="3"/>
      <c r="E181" s="3"/>
      <c r="F181" s="3"/>
      <c r="G181" s="3"/>
      <c r="H181" s="3"/>
      <c r="I181" s="3"/>
      <c r="J181" s="3"/>
      <c r="K181" s="3"/>
      <c r="L181" s="3"/>
      <c r="M181" s="88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>
        <f t="shared" si="39"/>
        <v>0</v>
      </c>
      <c r="AI181" s="3"/>
      <c r="AJ181" s="3">
        <f t="shared" si="40"/>
        <v>0</v>
      </c>
      <c r="AK181" s="3">
        <f t="shared" si="41"/>
        <v>0</v>
      </c>
      <c r="AL181" s="3"/>
      <c r="AM181" s="3"/>
      <c r="AN181" s="15"/>
      <c r="AO181" s="20"/>
    </row>
    <row r="182" spans="1:43" ht="33.75" customHeight="1" x14ac:dyDescent="0.15">
      <c r="A182" s="10">
        <v>0</v>
      </c>
      <c r="B182" s="29" t="s">
        <v>220</v>
      </c>
      <c r="C182" s="14" t="s">
        <v>57</v>
      </c>
      <c r="D182" s="3">
        <f t="shared" ref="D182:AN182" si="51">D183</f>
        <v>0</v>
      </c>
      <c r="E182" s="3">
        <f t="shared" si="51"/>
        <v>0</v>
      </c>
      <c r="F182" s="3">
        <f t="shared" si="51"/>
        <v>0</v>
      </c>
      <c r="G182" s="3">
        <f t="shared" si="51"/>
        <v>0</v>
      </c>
      <c r="H182" s="3">
        <f t="shared" si="51"/>
        <v>0</v>
      </c>
      <c r="I182" s="3">
        <f t="shared" si="51"/>
        <v>0</v>
      </c>
      <c r="J182" s="3">
        <f t="shared" si="51"/>
        <v>0</v>
      </c>
      <c r="K182" s="3">
        <f t="shared" si="51"/>
        <v>0</v>
      </c>
      <c r="L182" s="3">
        <f t="shared" si="51"/>
        <v>0</v>
      </c>
      <c r="M182" s="88">
        <f t="shared" si="51"/>
        <v>0</v>
      </c>
      <c r="N182" s="3">
        <f t="shared" si="51"/>
        <v>0</v>
      </c>
      <c r="O182" s="3">
        <f t="shared" si="51"/>
        <v>0</v>
      </c>
      <c r="P182" s="3">
        <f t="shared" si="51"/>
        <v>0</v>
      </c>
      <c r="Q182" s="3">
        <f t="shared" si="51"/>
        <v>0</v>
      </c>
      <c r="R182" s="3">
        <f t="shared" si="51"/>
        <v>0</v>
      </c>
      <c r="S182" s="3">
        <f t="shared" si="51"/>
        <v>0</v>
      </c>
      <c r="T182" s="3">
        <f t="shared" si="51"/>
        <v>0</v>
      </c>
      <c r="U182" s="3">
        <f t="shared" si="51"/>
        <v>0</v>
      </c>
      <c r="V182" s="3">
        <f t="shared" si="51"/>
        <v>0</v>
      </c>
      <c r="W182" s="3">
        <f t="shared" si="51"/>
        <v>0</v>
      </c>
      <c r="X182" s="3">
        <f t="shared" si="51"/>
        <v>0</v>
      </c>
      <c r="Y182" s="3">
        <f t="shared" si="51"/>
        <v>0</v>
      </c>
      <c r="Z182" s="3">
        <f t="shared" si="51"/>
        <v>0</v>
      </c>
      <c r="AA182" s="3">
        <f t="shared" si="51"/>
        <v>0</v>
      </c>
      <c r="AB182" s="3">
        <f t="shared" si="51"/>
        <v>0</v>
      </c>
      <c r="AC182" s="3">
        <f t="shared" si="51"/>
        <v>0</v>
      </c>
      <c r="AD182" s="3">
        <f t="shared" si="51"/>
        <v>0</v>
      </c>
      <c r="AE182" s="3">
        <f t="shared" si="51"/>
        <v>0</v>
      </c>
      <c r="AF182" s="3">
        <f t="shared" si="51"/>
        <v>0</v>
      </c>
      <c r="AG182" s="3">
        <f t="shared" si="51"/>
        <v>0</v>
      </c>
      <c r="AH182" s="3">
        <f t="shared" si="39"/>
        <v>0</v>
      </c>
      <c r="AI182" s="3">
        <f t="shared" si="51"/>
        <v>0</v>
      </c>
      <c r="AJ182" s="3">
        <f t="shared" si="40"/>
        <v>0</v>
      </c>
      <c r="AK182" s="3">
        <f t="shared" si="41"/>
        <v>0</v>
      </c>
      <c r="AL182" s="3">
        <f t="shared" si="51"/>
        <v>0</v>
      </c>
      <c r="AM182" s="3">
        <f t="shared" si="51"/>
        <v>0</v>
      </c>
      <c r="AN182" s="15">
        <f t="shared" si="51"/>
        <v>0</v>
      </c>
      <c r="AO182" s="20"/>
    </row>
    <row r="183" spans="1:43" ht="23.25" customHeight="1" x14ac:dyDescent="0.15">
      <c r="A183" s="10">
        <v>4741</v>
      </c>
      <c r="B183" s="29" t="s">
        <v>220</v>
      </c>
      <c r="C183" s="14" t="s">
        <v>57</v>
      </c>
      <c r="D183" s="3"/>
      <c r="E183" s="3"/>
      <c r="F183" s="3"/>
      <c r="G183" s="3"/>
      <c r="H183" s="3"/>
      <c r="I183" s="3"/>
      <c r="J183" s="3"/>
      <c r="K183" s="3"/>
      <c r="L183" s="3"/>
      <c r="M183" s="88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>
        <f t="shared" si="39"/>
        <v>0</v>
      </c>
      <c r="AI183" s="3"/>
      <c r="AJ183" s="3">
        <f t="shared" si="40"/>
        <v>0</v>
      </c>
      <c r="AK183" s="3">
        <f t="shared" si="41"/>
        <v>0</v>
      </c>
      <c r="AL183" s="3"/>
      <c r="AM183" s="3"/>
      <c r="AN183" s="15"/>
      <c r="AO183" s="20"/>
    </row>
    <row r="184" spans="1:43" ht="78" customHeight="1" x14ac:dyDescent="0.15">
      <c r="A184" s="48" t="s">
        <v>221</v>
      </c>
      <c r="B184" s="49" t="s">
        <v>222</v>
      </c>
      <c r="C184" s="14" t="s">
        <v>57</v>
      </c>
      <c r="D184" s="3">
        <f t="shared" ref="D184:AM184" si="52">D185+D186+D187+D188</f>
        <v>0</v>
      </c>
      <c r="E184" s="3">
        <f t="shared" si="52"/>
        <v>0</v>
      </c>
      <c r="F184" s="3">
        <f t="shared" si="52"/>
        <v>0</v>
      </c>
      <c r="G184" s="3">
        <f t="shared" si="52"/>
        <v>0</v>
      </c>
      <c r="H184" s="3">
        <f t="shared" si="52"/>
        <v>0</v>
      </c>
      <c r="I184" s="3">
        <f t="shared" si="52"/>
        <v>0</v>
      </c>
      <c r="J184" s="3">
        <f t="shared" si="52"/>
        <v>0</v>
      </c>
      <c r="K184" s="3">
        <f t="shared" si="52"/>
        <v>0</v>
      </c>
      <c r="L184" s="3">
        <f>L185+L186+L187+L188</f>
        <v>0</v>
      </c>
      <c r="M184" s="88">
        <f t="shared" si="52"/>
        <v>0</v>
      </c>
      <c r="N184" s="3">
        <f t="shared" si="52"/>
        <v>0</v>
      </c>
      <c r="O184" s="3">
        <f t="shared" si="52"/>
        <v>0</v>
      </c>
      <c r="P184" s="3">
        <f t="shared" si="52"/>
        <v>0</v>
      </c>
      <c r="Q184" s="3">
        <f t="shared" si="52"/>
        <v>0</v>
      </c>
      <c r="R184" s="3">
        <f t="shared" si="52"/>
        <v>0</v>
      </c>
      <c r="S184" s="3">
        <f t="shared" si="52"/>
        <v>0</v>
      </c>
      <c r="T184" s="3">
        <f t="shared" si="52"/>
        <v>0</v>
      </c>
      <c r="U184" s="3">
        <f t="shared" si="52"/>
        <v>0</v>
      </c>
      <c r="V184" s="3">
        <f t="shared" si="52"/>
        <v>0</v>
      </c>
      <c r="W184" s="3">
        <f t="shared" si="52"/>
        <v>0</v>
      </c>
      <c r="X184" s="3">
        <f t="shared" si="52"/>
        <v>0</v>
      </c>
      <c r="Y184" s="3">
        <f t="shared" si="52"/>
        <v>0</v>
      </c>
      <c r="Z184" s="3">
        <f t="shared" si="52"/>
        <v>0</v>
      </c>
      <c r="AA184" s="3">
        <f t="shared" si="52"/>
        <v>0</v>
      </c>
      <c r="AB184" s="3">
        <f t="shared" si="52"/>
        <v>0</v>
      </c>
      <c r="AC184" s="3">
        <f t="shared" si="52"/>
        <v>0</v>
      </c>
      <c r="AD184" s="3">
        <f t="shared" si="52"/>
        <v>0</v>
      </c>
      <c r="AE184" s="3">
        <f t="shared" si="52"/>
        <v>0</v>
      </c>
      <c r="AF184" s="3">
        <f>AF185+AF186+AF187+AF188</f>
        <v>0</v>
      </c>
      <c r="AG184" s="3">
        <f>AG185+AG186+AG187+AG188</f>
        <v>0</v>
      </c>
      <c r="AH184" s="3">
        <f t="shared" si="39"/>
        <v>0</v>
      </c>
      <c r="AI184" s="3">
        <f>AI185+AI186+AI187+AI188</f>
        <v>0</v>
      </c>
      <c r="AJ184" s="3">
        <f t="shared" si="40"/>
        <v>0</v>
      </c>
      <c r="AK184" s="3">
        <f t="shared" si="41"/>
        <v>0</v>
      </c>
      <c r="AL184" s="3">
        <f t="shared" si="52"/>
        <v>0</v>
      </c>
      <c r="AM184" s="3">
        <f t="shared" si="52"/>
        <v>0</v>
      </c>
      <c r="AN184" s="15">
        <f>AN185+AN186+AN187+AN188</f>
        <v>0</v>
      </c>
      <c r="AO184" s="20"/>
    </row>
    <row r="185" spans="1:43" ht="24.75" customHeight="1" x14ac:dyDescent="0.15">
      <c r="A185" s="48" t="s">
        <v>223</v>
      </c>
      <c r="B185" s="49" t="s">
        <v>224</v>
      </c>
      <c r="C185" s="14" t="s">
        <v>57</v>
      </c>
      <c r="D185" s="3"/>
      <c r="E185" s="3"/>
      <c r="F185" s="3"/>
      <c r="G185" s="3"/>
      <c r="H185" s="3"/>
      <c r="I185" s="3"/>
      <c r="J185" s="3"/>
      <c r="K185" s="3"/>
      <c r="L185" s="3"/>
      <c r="M185" s="88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>
        <f t="shared" si="39"/>
        <v>0</v>
      </c>
      <c r="AI185" s="3"/>
      <c r="AJ185" s="3">
        <f t="shared" si="40"/>
        <v>0</v>
      </c>
      <c r="AK185" s="3">
        <f t="shared" si="41"/>
        <v>0</v>
      </c>
      <c r="AL185" s="3"/>
      <c r="AM185" s="3"/>
      <c r="AN185" s="15"/>
      <c r="AO185" s="20"/>
    </row>
    <row r="186" spans="1:43" ht="27.75" customHeight="1" x14ac:dyDescent="0.15">
      <c r="A186" s="48" t="s">
        <v>225</v>
      </c>
      <c r="B186" s="49" t="s">
        <v>226</v>
      </c>
      <c r="C186" s="14" t="s">
        <v>57</v>
      </c>
      <c r="D186" s="3"/>
      <c r="E186" s="3"/>
      <c r="F186" s="3"/>
      <c r="G186" s="3"/>
      <c r="H186" s="3"/>
      <c r="I186" s="3"/>
      <c r="J186" s="3"/>
      <c r="K186" s="3"/>
      <c r="L186" s="3"/>
      <c r="M186" s="88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>
        <f t="shared" si="39"/>
        <v>0</v>
      </c>
      <c r="AI186" s="3"/>
      <c r="AJ186" s="3">
        <f t="shared" si="40"/>
        <v>0</v>
      </c>
      <c r="AK186" s="3">
        <f t="shared" si="41"/>
        <v>0</v>
      </c>
      <c r="AL186" s="3"/>
      <c r="AM186" s="3"/>
      <c r="AN186" s="15"/>
      <c r="AO186" s="20"/>
    </row>
    <row r="187" spans="1:43" ht="24.75" customHeight="1" x14ac:dyDescent="0.15">
      <c r="A187" s="48" t="s">
        <v>227</v>
      </c>
      <c r="B187" s="49" t="s">
        <v>228</v>
      </c>
      <c r="C187" s="14" t="s">
        <v>57</v>
      </c>
      <c r="D187" s="3"/>
      <c r="E187" s="3"/>
      <c r="F187" s="3"/>
      <c r="G187" s="3"/>
      <c r="H187" s="3"/>
      <c r="I187" s="3"/>
      <c r="J187" s="3"/>
      <c r="K187" s="3"/>
      <c r="L187" s="3"/>
      <c r="M187" s="88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>
        <f t="shared" si="39"/>
        <v>0</v>
      </c>
      <c r="AI187" s="3"/>
      <c r="AJ187" s="3">
        <f t="shared" si="40"/>
        <v>0</v>
      </c>
      <c r="AK187" s="3">
        <f t="shared" si="41"/>
        <v>0</v>
      </c>
      <c r="AL187" s="3"/>
      <c r="AM187" s="3"/>
      <c r="AN187" s="15"/>
      <c r="AO187" s="20"/>
    </row>
    <row r="188" spans="1:43" ht="21.75" customHeight="1" x14ac:dyDescent="0.15">
      <c r="A188" s="48" t="s">
        <v>229</v>
      </c>
      <c r="B188" s="49" t="s">
        <v>230</v>
      </c>
      <c r="C188" s="30" t="s">
        <v>57</v>
      </c>
      <c r="D188" s="3"/>
      <c r="E188" s="3"/>
      <c r="F188" s="3"/>
      <c r="G188" s="3"/>
      <c r="H188" s="3"/>
      <c r="I188" s="3"/>
      <c r="J188" s="3"/>
      <c r="K188" s="3"/>
      <c r="L188" s="3"/>
      <c r="M188" s="88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>
        <f t="shared" si="39"/>
        <v>0</v>
      </c>
      <c r="AI188" s="3"/>
      <c r="AJ188" s="3">
        <f t="shared" si="40"/>
        <v>0</v>
      </c>
      <c r="AK188" s="3">
        <f t="shared" si="41"/>
        <v>0</v>
      </c>
      <c r="AL188" s="3"/>
      <c r="AM188" s="3"/>
      <c r="AN188" s="15"/>
      <c r="AO188" s="20"/>
    </row>
    <row r="189" spans="1:43" s="32" customFormat="1" x14ac:dyDescent="0.15">
      <c r="A189" s="10">
        <v>0</v>
      </c>
      <c r="B189" s="29" t="s">
        <v>231</v>
      </c>
      <c r="C189" s="30" t="s">
        <v>57</v>
      </c>
      <c r="D189" s="3">
        <f t="shared" ref="D189:AM189" si="53">+D190+D193+D198+D200+D203+D205+D207</f>
        <v>53030.8</v>
      </c>
      <c r="E189" s="3">
        <f t="shared" si="53"/>
        <v>0</v>
      </c>
      <c r="F189" s="3">
        <f t="shared" si="53"/>
        <v>53030.8</v>
      </c>
      <c r="G189" s="3">
        <f t="shared" si="53"/>
        <v>0</v>
      </c>
      <c r="H189" s="3">
        <f t="shared" si="53"/>
        <v>51870</v>
      </c>
      <c r="I189" s="3">
        <f t="shared" si="53"/>
        <v>0</v>
      </c>
      <c r="J189" s="3">
        <f>F189*3</f>
        <v>159092.40000000002</v>
      </c>
      <c r="K189" s="3">
        <f t="shared" si="53"/>
        <v>0</v>
      </c>
      <c r="L189" s="3">
        <f>+L190+L193+L198+L200+L203+L205+L207</f>
        <v>39844.009999999995</v>
      </c>
      <c r="M189" s="88">
        <f t="shared" si="53"/>
        <v>91714.01</v>
      </c>
      <c r="N189" s="3">
        <f t="shared" si="53"/>
        <v>45857.004999999997</v>
      </c>
      <c r="O189" s="3">
        <f t="shared" si="53"/>
        <v>45857.004999999997</v>
      </c>
      <c r="P189" s="3">
        <f t="shared" si="53"/>
        <v>91714.01</v>
      </c>
      <c r="Q189" s="3">
        <f t="shared" si="53"/>
        <v>0</v>
      </c>
      <c r="R189" s="3">
        <f t="shared" si="53"/>
        <v>45857.004999999997</v>
      </c>
      <c r="S189" s="3">
        <f t="shared" si="53"/>
        <v>45857.004999999997</v>
      </c>
      <c r="T189" s="3">
        <f t="shared" si="53"/>
        <v>91714.01</v>
      </c>
      <c r="U189" s="3">
        <f t="shared" si="53"/>
        <v>0</v>
      </c>
      <c r="V189" s="3">
        <f t="shared" si="53"/>
        <v>45857.004999999997</v>
      </c>
      <c r="W189" s="3">
        <f t="shared" si="53"/>
        <v>45857.004999999997</v>
      </c>
      <c r="X189" s="3">
        <f t="shared" si="53"/>
        <v>91714.01</v>
      </c>
      <c r="Y189" s="3">
        <f t="shared" si="53"/>
        <v>0</v>
      </c>
      <c r="Z189" s="3">
        <f>AB189/2</f>
        <v>137571.01499999998</v>
      </c>
      <c r="AA189" s="3">
        <f>AB189/2</f>
        <v>137571.01499999998</v>
      </c>
      <c r="AB189" s="3">
        <f>X189+T189+P189</f>
        <v>275142.02999999997</v>
      </c>
      <c r="AC189" s="3">
        <f t="shared" si="53"/>
        <v>0</v>
      </c>
      <c r="AD189" s="3">
        <f t="shared" si="53"/>
        <v>0</v>
      </c>
      <c r="AE189" s="3">
        <f t="shared" si="53"/>
        <v>0</v>
      </c>
      <c r="AF189" s="3">
        <f>+AF190+AF193+AF198+AF200+AF203+AF205+AF207</f>
        <v>22928.502499999999</v>
      </c>
      <c r="AG189" s="3">
        <f>+AG190+AG193+AG198+AG200+AG203+AG205+AG207</f>
        <v>22928.502499999999</v>
      </c>
      <c r="AH189" s="3">
        <f t="shared" si="39"/>
        <v>45857.004999999997</v>
      </c>
      <c r="AI189" s="3">
        <f>+AI190+AI193+AI198+AI200+AI203+AI205+AI207</f>
        <v>22928.502499999999</v>
      </c>
      <c r="AJ189" s="3">
        <f t="shared" si="40"/>
        <v>68785.507499999992</v>
      </c>
      <c r="AK189" s="3">
        <f>+AK190+AK193+AK198+AK200+AK203+AK205+AK207</f>
        <v>22928.502499999999</v>
      </c>
      <c r="AL189" s="3">
        <f t="shared" si="53"/>
        <v>0</v>
      </c>
      <c r="AM189" s="3">
        <f t="shared" si="53"/>
        <v>91714.01</v>
      </c>
      <c r="AN189" s="15">
        <f>+AN190+AN193+AN198+AN200+AN203+AN205+AN207</f>
        <v>0</v>
      </c>
      <c r="AO189" s="20"/>
      <c r="AP189" s="2"/>
      <c r="AQ189" s="2"/>
    </row>
    <row r="190" spans="1:43" ht="38.25" customHeight="1" x14ac:dyDescent="0.15">
      <c r="A190" s="10">
        <v>0</v>
      </c>
      <c r="B190" s="29" t="s">
        <v>232</v>
      </c>
      <c r="C190" s="30" t="s">
        <v>57</v>
      </c>
      <c r="D190" s="3">
        <f t="shared" ref="D190:AM190" si="54">+D191+D192</f>
        <v>0</v>
      </c>
      <c r="E190" s="3">
        <f t="shared" si="54"/>
        <v>0</v>
      </c>
      <c r="F190" s="3">
        <f t="shared" si="54"/>
        <v>0</v>
      </c>
      <c r="G190" s="3">
        <f t="shared" si="54"/>
        <v>0</v>
      </c>
      <c r="H190" s="3">
        <f t="shared" si="54"/>
        <v>0</v>
      </c>
      <c r="I190" s="3">
        <f t="shared" si="54"/>
        <v>0</v>
      </c>
      <c r="J190" s="3">
        <f t="shared" si="54"/>
        <v>0</v>
      </c>
      <c r="K190" s="3">
        <f t="shared" si="54"/>
        <v>0</v>
      </c>
      <c r="L190" s="3">
        <f>+L191+L192</f>
        <v>0</v>
      </c>
      <c r="M190" s="88">
        <f t="shared" si="54"/>
        <v>0</v>
      </c>
      <c r="N190" s="3">
        <f t="shared" si="54"/>
        <v>0</v>
      </c>
      <c r="O190" s="3">
        <f t="shared" si="54"/>
        <v>0</v>
      </c>
      <c r="P190" s="3">
        <f t="shared" si="54"/>
        <v>0</v>
      </c>
      <c r="Q190" s="3">
        <f t="shared" si="54"/>
        <v>0</v>
      </c>
      <c r="R190" s="3">
        <f t="shared" si="54"/>
        <v>0</v>
      </c>
      <c r="S190" s="3">
        <f t="shared" si="54"/>
        <v>0</v>
      </c>
      <c r="T190" s="3">
        <f t="shared" si="54"/>
        <v>0</v>
      </c>
      <c r="U190" s="3">
        <f t="shared" si="54"/>
        <v>0</v>
      </c>
      <c r="V190" s="3">
        <f t="shared" si="54"/>
        <v>0</v>
      </c>
      <c r="W190" s="3">
        <f t="shared" si="54"/>
        <v>0</v>
      </c>
      <c r="X190" s="3">
        <f t="shared" si="54"/>
        <v>0</v>
      </c>
      <c r="Y190" s="3">
        <f t="shared" si="54"/>
        <v>0</v>
      </c>
      <c r="Z190" s="3">
        <f t="shared" si="54"/>
        <v>0</v>
      </c>
      <c r="AA190" s="3">
        <f t="shared" si="54"/>
        <v>0</v>
      </c>
      <c r="AB190" s="3">
        <f t="shared" si="54"/>
        <v>0</v>
      </c>
      <c r="AC190" s="3">
        <f t="shared" si="54"/>
        <v>0</v>
      </c>
      <c r="AD190" s="3">
        <f t="shared" si="54"/>
        <v>0</v>
      </c>
      <c r="AE190" s="3">
        <f t="shared" si="54"/>
        <v>0</v>
      </c>
      <c r="AF190" s="3">
        <f>+AF191+AF192</f>
        <v>0</v>
      </c>
      <c r="AG190" s="3">
        <f>+AG191+AG192</f>
        <v>0</v>
      </c>
      <c r="AH190" s="3">
        <f t="shared" si="39"/>
        <v>0</v>
      </c>
      <c r="AI190" s="3">
        <f>+AI191+AI192</f>
        <v>0</v>
      </c>
      <c r="AJ190" s="3">
        <f t="shared" si="40"/>
        <v>0</v>
      </c>
      <c r="AK190" s="3">
        <f t="shared" si="41"/>
        <v>0</v>
      </c>
      <c r="AL190" s="3">
        <f t="shared" si="54"/>
        <v>0</v>
      </c>
      <c r="AM190" s="3">
        <f t="shared" si="54"/>
        <v>0</v>
      </c>
      <c r="AN190" s="15">
        <f>+AN191+AN192</f>
        <v>0</v>
      </c>
      <c r="AO190" s="20"/>
    </row>
    <row r="191" spans="1:43" ht="51" customHeight="1" x14ac:dyDescent="0.15">
      <c r="A191" s="10">
        <v>4811</v>
      </c>
      <c r="B191" s="29" t="s">
        <v>233</v>
      </c>
      <c r="C191" s="30" t="s">
        <v>57</v>
      </c>
      <c r="D191" s="3"/>
      <c r="E191" s="3"/>
      <c r="F191" s="3"/>
      <c r="G191" s="3"/>
      <c r="H191" s="3"/>
      <c r="I191" s="3"/>
      <c r="J191" s="3"/>
      <c r="K191" s="3"/>
      <c r="L191" s="3"/>
      <c r="M191" s="88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>
        <f t="shared" si="39"/>
        <v>0</v>
      </c>
      <c r="AI191" s="3"/>
      <c r="AJ191" s="3">
        <f t="shared" si="40"/>
        <v>0</v>
      </c>
      <c r="AK191" s="3">
        <f t="shared" si="41"/>
        <v>0</v>
      </c>
      <c r="AL191" s="3"/>
      <c r="AM191" s="3"/>
      <c r="AN191" s="15"/>
      <c r="AO191" s="20"/>
    </row>
    <row r="192" spans="1:43" ht="32.25" customHeight="1" x14ac:dyDescent="0.15">
      <c r="A192" s="10">
        <v>4819</v>
      </c>
      <c r="B192" s="3" t="s">
        <v>234</v>
      </c>
      <c r="C192" s="14" t="s">
        <v>57</v>
      </c>
      <c r="D192" s="3"/>
      <c r="E192" s="3"/>
      <c r="F192" s="3"/>
      <c r="G192" s="3"/>
      <c r="H192" s="3"/>
      <c r="I192" s="3"/>
      <c r="J192" s="3"/>
      <c r="K192" s="3"/>
      <c r="L192" s="3"/>
      <c r="M192" s="88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>
        <f t="shared" si="39"/>
        <v>0</v>
      </c>
      <c r="AI192" s="3"/>
      <c r="AJ192" s="3">
        <f t="shared" si="40"/>
        <v>0</v>
      </c>
      <c r="AK192" s="3">
        <f t="shared" si="41"/>
        <v>0</v>
      </c>
      <c r="AL192" s="3"/>
      <c r="AM192" s="3"/>
      <c r="AN192" s="15"/>
      <c r="AO192" s="20"/>
    </row>
    <row r="193" spans="1:43" s="37" customFormat="1" ht="45.75" customHeight="1" x14ac:dyDescent="0.15">
      <c r="A193" s="10">
        <v>0</v>
      </c>
      <c r="B193" s="3" t="s">
        <v>235</v>
      </c>
      <c r="C193" s="14" t="s">
        <v>57</v>
      </c>
      <c r="D193" s="3">
        <f>+D194+D195+D196+D197</f>
        <v>53030.8</v>
      </c>
      <c r="E193" s="3">
        <f t="shared" ref="E193:AM193" si="55">+E194+E195+E196+E197</f>
        <v>0</v>
      </c>
      <c r="F193" s="3">
        <f>+F194+F195+F196+F197</f>
        <v>53030.8</v>
      </c>
      <c r="G193" s="3">
        <f t="shared" si="55"/>
        <v>0</v>
      </c>
      <c r="H193" s="3">
        <f>+H194+H195+H196+H197</f>
        <v>51870</v>
      </c>
      <c r="I193" s="3">
        <f t="shared" si="55"/>
        <v>0</v>
      </c>
      <c r="J193" s="3">
        <f t="shared" si="55"/>
        <v>159092.40000000002</v>
      </c>
      <c r="K193" s="3">
        <f t="shared" si="55"/>
        <v>0</v>
      </c>
      <c r="L193" s="3">
        <f>+L194+L195+L196+L197</f>
        <v>39844.009999999995</v>
      </c>
      <c r="M193" s="89">
        <f t="shared" si="55"/>
        <v>91714.01</v>
      </c>
      <c r="N193" s="3">
        <f t="shared" si="55"/>
        <v>45857.004999999997</v>
      </c>
      <c r="O193" s="3">
        <f t="shared" si="55"/>
        <v>45857.004999999997</v>
      </c>
      <c r="P193" s="3">
        <f t="shared" si="55"/>
        <v>91714.01</v>
      </c>
      <c r="Q193" s="3">
        <f t="shared" si="55"/>
        <v>0</v>
      </c>
      <c r="R193" s="3">
        <f t="shared" si="55"/>
        <v>45857.004999999997</v>
      </c>
      <c r="S193" s="3">
        <f t="shared" si="55"/>
        <v>45857.004999999997</v>
      </c>
      <c r="T193" s="3">
        <f t="shared" si="55"/>
        <v>91714.01</v>
      </c>
      <c r="U193" s="3">
        <f t="shared" si="55"/>
        <v>0</v>
      </c>
      <c r="V193" s="3">
        <f t="shared" si="55"/>
        <v>45857.004999999997</v>
      </c>
      <c r="W193" s="3">
        <f t="shared" si="55"/>
        <v>45857.004999999997</v>
      </c>
      <c r="X193" s="3">
        <f t="shared" si="55"/>
        <v>91714.01</v>
      </c>
      <c r="Y193" s="3">
        <f t="shared" si="55"/>
        <v>0</v>
      </c>
      <c r="Z193" s="3">
        <f t="shared" si="55"/>
        <v>0</v>
      </c>
      <c r="AA193" s="3">
        <f t="shared" si="55"/>
        <v>0</v>
      </c>
      <c r="AB193" s="3">
        <f t="shared" si="55"/>
        <v>0</v>
      </c>
      <c r="AC193" s="3">
        <f t="shared" si="55"/>
        <v>0</v>
      </c>
      <c r="AD193" s="3">
        <f t="shared" si="55"/>
        <v>0</v>
      </c>
      <c r="AE193" s="3">
        <f t="shared" si="55"/>
        <v>0</v>
      </c>
      <c r="AF193" s="3">
        <f>+AF194+AF195+AF196+AF197</f>
        <v>22928.502499999999</v>
      </c>
      <c r="AG193" s="3">
        <f>+AG194+AG195+AG196+AG197</f>
        <v>22928.502499999999</v>
      </c>
      <c r="AH193" s="3">
        <f t="shared" si="39"/>
        <v>45857.004999999997</v>
      </c>
      <c r="AI193" s="3">
        <f>+AI194+AI195+AI196+AI197</f>
        <v>22928.502499999999</v>
      </c>
      <c r="AJ193" s="3">
        <f t="shared" si="40"/>
        <v>68785.507499999992</v>
      </c>
      <c r="AK193" s="3">
        <f>+AK194+AK195+AK196+AK197</f>
        <v>22928.502499999999</v>
      </c>
      <c r="AL193" s="3">
        <f t="shared" si="55"/>
        <v>0</v>
      </c>
      <c r="AM193" s="3">
        <f t="shared" si="55"/>
        <v>91714.01</v>
      </c>
      <c r="AN193" s="15">
        <f>+AN194+AN195+AN196+AN197</f>
        <v>0</v>
      </c>
      <c r="AO193" s="20"/>
      <c r="AP193" s="2"/>
      <c r="AQ193" s="2"/>
    </row>
    <row r="194" spans="1:43" ht="24.75" customHeight="1" x14ac:dyDescent="0.15">
      <c r="A194" s="10">
        <v>4821</v>
      </c>
      <c r="B194" s="3" t="s">
        <v>236</v>
      </c>
      <c r="C194" s="14" t="s">
        <v>57</v>
      </c>
      <c r="D194" s="3"/>
      <c r="E194" s="3"/>
      <c r="F194" s="3"/>
      <c r="G194" s="3"/>
      <c r="H194" s="3"/>
      <c r="I194" s="3"/>
      <c r="J194" s="3"/>
      <c r="K194" s="3"/>
      <c r="L194" s="3"/>
      <c r="M194" s="88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>
        <f t="shared" si="39"/>
        <v>0</v>
      </c>
      <c r="AI194" s="3"/>
      <c r="AJ194" s="3">
        <f t="shared" si="40"/>
        <v>0</v>
      </c>
      <c r="AK194" s="3">
        <f t="shared" si="41"/>
        <v>0</v>
      </c>
      <c r="AL194" s="3"/>
      <c r="AM194" s="3"/>
      <c r="AN194" s="15"/>
      <c r="AO194" s="20"/>
    </row>
    <row r="195" spans="1:43" s="32" customFormat="1" x14ac:dyDescent="0.15">
      <c r="A195" s="10">
        <v>4822</v>
      </c>
      <c r="B195" s="3" t="s">
        <v>237</v>
      </c>
      <c r="C195" s="14" t="s">
        <v>57</v>
      </c>
      <c r="D195" s="3">
        <v>53030.8</v>
      </c>
      <c r="E195" s="3"/>
      <c r="F195" s="3">
        <v>53030.8</v>
      </c>
      <c r="G195" s="3"/>
      <c r="H195" s="3">
        <v>51870</v>
      </c>
      <c r="I195" s="3"/>
      <c r="J195" s="3">
        <f>F195*3</f>
        <v>159092.40000000002</v>
      </c>
      <c r="K195" s="3"/>
      <c r="L195" s="3">
        <f>M195-H195</f>
        <v>39844.009999999995</v>
      </c>
      <c r="M195" s="88">
        <v>91714.01</v>
      </c>
      <c r="N195" s="3">
        <f>M195/2</f>
        <v>45857.004999999997</v>
      </c>
      <c r="O195" s="3">
        <f>M195/2</f>
        <v>45857.004999999997</v>
      </c>
      <c r="P195" s="3">
        <f>N195+O195</f>
        <v>91714.01</v>
      </c>
      <c r="Q195" s="3"/>
      <c r="R195" s="3">
        <f>N195</f>
        <v>45857.004999999997</v>
      </c>
      <c r="S195" s="3">
        <f>O195</f>
        <v>45857.004999999997</v>
      </c>
      <c r="T195" s="3">
        <f>R195+S195</f>
        <v>91714.01</v>
      </c>
      <c r="U195" s="3"/>
      <c r="V195" s="3">
        <f>R195</f>
        <v>45857.004999999997</v>
      </c>
      <c r="W195" s="3">
        <f>S195</f>
        <v>45857.004999999997</v>
      </c>
      <c r="X195" s="3">
        <f>V195+W195</f>
        <v>91714.01</v>
      </c>
      <c r="Y195" s="3"/>
      <c r="Z195" s="3"/>
      <c r="AA195" s="3"/>
      <c r="AB195" s="3"/>
      <c r="AC195" s="3"/>
      <c r="AD195" s="3"/>
      <c r="AE195" s="3"/>
      <c r="AF195" s="3">
        <f>P195/4</f>
        <v>22928.502499999999</v>
      </c>
      <c r="AG195" s="3">
        <f>P195/4</f>
        <v>22928.502499999999</v>
      </c>
      <c r="AH195" s="3">
        <f>AF195+AG195</f>
        <v>45857.004999999997</v>
      </c>
      <c r="AI195" s="3">
        <f>P195/4</f>
        <v>22928.502499999999</v>
      </c>
      <c r="AJ195" s="3">
        <f>AH195+AI195</f>
        <v>68785.507499999992</v>
      </c>
      <c r="AK195" s="3">
        <f>P195/4</f>
        <v>22928.502499999999</v>
      </c>
      <c r="AL195" s="3">
        <v>0</v>
      </c>
      <c r="AM195" s="3">
        <f>AF195+AG195+AI195+AK195</f>
        <v>91714.01</v>
      </c>
      <c r="AN195" s="15"/>
      <c r="AO195" s="20"/>
      <c r="AP195" s="2"/>
      <c r="AQ195" s="2"/>
    </row>
    <row r="196" spans="1:43" ht="24" customHeight="1" x14ac:dyDescent="0.15">
      <c r="A196" s="10">
        <v>4823</v>
      </c>
      <c r="B196" s="3" t="s">
        <v>238</v>
      </c>
      <c r="C196" s="14" t="s">
        <v>57</v>
      </c>
      <c r="D196" s="3"/>
      <c r="E196" s="3"/>
      <c r="F196" s="3"/>
      <c r="G196" s="3"/>
      <c r="H196" s="3"/>
      <c r="I196" s="3"/>
      <c r="J196" s="3"/>
      <c r="K196" s="3"/>
      <c r="L196" s="3"/>
      <c r="M196" s="88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>
        <f t="shared" si="39"/>
        <v>0</v>
      </c>
      <c r="AI196" s="3"/>
      <c r="AJ196" s="3">
        <f t="shared" si="40"/>
        <v>0</v>
      </c>
      <c r="AK196" s="3">
        <f t="shared" si="41"/>
        <v>0</v>
      </c>
      <c r="AL196" s="3"/>
      <c r="AM196" s="3"/>
      <c r="AN196" s="15"/>
      <c r="AO196" s="20"/>
    </row>
    <row r="197" spans="1:43" ht="35.25" customHeight="1" x14ac:dyDescent="0.15">
      <c r="A197" s="10">
        <v>4824</v>
      </c>
      <c r="B197" s="3" t="s">
        <v>239</v>
      </c>
      <c r="C197" s="14" t="s">
        <v>57</v>
      </c>
      <c r="D197" s="3"/>
      <c r="E197" s="3"/>
      <c r="F197" s="3"/>
      <c r="G197" s="3"/>
      <c r="H197" s="3"/>
      <c r="I197" s="3"/>
      <c r="J197" s="3"/>
      <c r="K197" s="3"/>
      <c r="L197" s="3"/>
      <c r="M197" s="88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>
        <f t="shared" si="39"/>
        <v>0</v>
      </c>
      <c r="AI197" s="3"/>
      <c r="AJ197" s="3">
        <f t="shared" si="40"/>
        <v>0</v>
      </c>
      <c r="AK197" s="3">
        <f t="shared" si="41"/>
        <v>0</v>
      </c>
      <c r="AL197" s="3"/>
      <c r="AM197" s="3"/>
      <c r="AN197" s="15"/>
      <c r="AO197" s="20"/>
    </row>
    <row r="198" spans="1:43" ht="33.75" customHeight="1" x14ac:dyDescent="0.15">
      <c r="A198" s="10">
        <v>0</v>
      </c>
      <c r="B198" s="3" t="s">
        <v>240</v>
      </c>
      <c r="C198" s="14" t="s">
        <v>57</v>
      </c>
      <c r="D198" s="3">
        <f t="shared" ref="D198:AN198" si="56">+D199</f>
        <v>0</v>
      </c>
      <c r="E198" s="3">
        <f t="shared" si="56"/>
        <v>0</v>
      </c>
      <c r="F198" s="3">
        <f t="shared" si="56"/>
        <v>0</v>
      </c>
      <c r="G198" s="3">
        <f t="shared" si="56"/>
        <v>0</v>
      </c>
      <c r="H198" s="3">
        <f t="shared" si="56"/>
        <v>0</v>
      </c>
      <c r="I198" s="3">
        <f t="shared" si="56"/>
        <v>0</v>
      </c>
      <c r="J198" s="3">
        <f t="shared" si="56"/>
        <v>0</v>
      </c>
      <c r="K198" s="3">
        <f t="shared" si="56"/>
        <v>0</v>
      </c>
      <c r="L198" s="3">
        <f t="shared" si="56"/>
        <v>0</v>
      </c>
      <c r="M198" s="88">
        <f t="shared" si="56"/>
        <v>0</v>
      </c>
      <c r="N198" s="3">
        <f t="shared" si="56"/>
        <v>0</v>
      </c>
      <c r="O198" s="3">
        <f t="shared" si="56"/>
        <v>0</v>
      </c>
      <c r="P198" s="3">
        <f t="shared" si="56"/>
        <v>0</v>
      </c>
      <c r="Q198" s="3">
        <f t="shared" si="56"/>
        <v>0</v>
      </c>
      <c r="R198" s="3">
        <f t="shared" si="56"/>
        <v>0</v>
      </c>
      <c r="S198" s="3">
        <f t="shared" si="56"/>
        <v>0</v>
      </c>
      <c r="T198" s="3">
        <f t="shared" si="56"/>
        <v>0</v>
      </c>
      <c r="U198" s="3">
        <f t="shared" si="56"/>
        <v>0</v>
      </c>
      <c r="V198" s="3">
        <f t="shared" si="56"/>
        <v>0</v>
      </c>
      <c r="W198" s="3">
        <f t="shared" si="56"/>
        <v>0</v>
      </c>
      <c r="X198" s="3">
        <f t="shared" si="56"/>
        <v>0</v>
      </c>
      <c r="Y198" s="3">
        <f t="shared" si="56"/>
        <v>0</v>
      </c>
      <c r="Z198" s="3">
        <f t="shared" si="56"/>
        <v>0</v>
      </c>
      <c r="AA198" s="3">
        <f t="shared" si="56"/>
        <v>0</v>
      </c>
      <c r="AB198" s="3">
        <f t="shared" si="56"/>
        <v>0</v>
      </c>
      <c r="AC198" s="3">
        <f t="shared" si="56"/>
        <v>0</v>
      </c>
      <c r="AD198" s="3">
        <f t="shared" si="56"/>
        <v>0</v>
      </c>
      <c r="AE198" s="3">
        <f t="shared" si="56"/>
        <v>0</v>
      </c>
      <c r="AF198" s="3">
        <f t="shared" si="56"/>
        <v>0</v>
      </c>
      <c r="AG198" s="3">
        <f t="shared" si="56"/>
        <v>0</v>
      </c>
      <c r="AH198" s="3">
        <f t="shared" si="39"/>
        <v>0</v>
      </c>
      <c r="AI198" s="3">
        <f t="shared" si="56"/>
        <v>0</v>
      </c>
      <c r="AJ198" s="3">
        <f t="shared" si="40"/>
        <v>0</v>
      </c>
      <c r="AK198" s="3">
        <f t="shared" si="41"/>
        <v>0</v>
      </c>
      <c r="AL198" s="3">
        <f t="shared" si="56"/>
        <v>0</v>
      </c>
      <c r="AM198" s="3">
        <f t="shared" si="56"/>
        <v>0</v>
      </c>
      <c r="AN198" s="15">
        <f t="shared" si="56"/>
        <v>0</v>
      </c>
      <c r="AO198" s="20"/>
    </row>
    <row r="199" spans="1:43" ht="29.25" customHeight="1" x14ac:dyDescent="0.15">
      <c r="A199" s="10">
        <v>4831</v>
      </c>
      <c r="B199" s="3" t="s">
        <v>241</v>
      </c>
      <c r="C199" s="14" t="s">
        <v>57</v>
      </c>
      <c r="D199" s="3"/>
      <c r="E199" s="3"/>
      <c r="F199" s="3"/>
      <c r="G199" s="3"/>
      <c r="H199" s="3"/>
      <c r="I199" s="3"/>
      <c r="J199" s="3"/>
      <c r="K199" s="3"/>
      <c r="L199" s="3"/>
      <c r="M199" s="88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>
        <f t="shared" si="39"/>
        <v>0</v>
      </c>
      <c r="AI199" s="3"/>
      <c r="AJ199" s="3">
        <f t="shared" si="40"/>
        <v>0</v>
      </c>
      <c r="AK199" s="3">
        <f t="shared" si="41"/>
        <v>0</v>
      </c>
      <c r="AL199" s="3"/>
      <c r="AM199" s="3"/>
      <c r="AN199" s="15"/>
      <c r="AO199" s="20"/>
    </row>
    <row r="200" spans="1:43" ht="42" customHeight="1" x14ac:dyDescent="0.15">
      <c r="A200" s="10">
        <v>0</v>
      </c>
      <c r="B200" s="3" t="s">
        <v>242</v>
      </c>
      <c r="C200" s="14" t="s">
        <v>57</v>
      </c>
      <c r="D200" s="3">
        <f t="shared" ref="D200:AM200" si="57">+D201+D202</f>
        <v>0</v>
      </c>
      <c r="E200" s="3">
        <f t="shared" si="57"/>
        <v>0</v>
      </c>
      <c r="F200" s="3">
        <f t="shared" si="57"/>
        <v>0</v>
      </c>
      <c r="G200" s="3">
        <f t="shared" si="57"/>
        <v>0</v>
      </c>
      <c r="H200" s="3">
        <f t="shared" si="57"/>
        <v>0</v>
      </c>
      <c r="I200" s="3">
        <f t="shared" si="57"/>
        <v>0</v>
      </c>
      <c r="J200" s="3">
        <f t="shared" si="57"/>
        <v>0</v>
      </c>
      <c r="K200" s="3">
        <f t="shared" si="57"/>
        <v>0</v>
      </c>
      <c r="L200" s="3">
        <f>+L201+L202</f>
        <v>0</v>
      </c>
      <c r="M200" s="88">
        <f t="shared" si="57"/>
        <v>0</v>
      </c>
      <c r="N200" s="3">
        <f t="shared" si="57"/>
        <v>0</v>
      </c>
      <c r="O200" s="3">
        <f t="shared" si="57"/>
        <v>0</v>
      </c>
      <c r="P200" s="3">
        <f t="shared" si="57"/>
        <v>0</v>
      </c>
      <c r="Q200" s="3">
        <f t="shared" si="57"/>
        <v>0</v>
      </c>
      <c r="R200" s="3">
        <f t="shared" si="57"/>
        <v>0</v>
      </c>
      <c r="S200" s="3">
        <f t="shared" si="57"/>
        <v>0</v>
      </c>
      <c r="T200" s="3">
        <f t="shared" si="57"/>
        <v>0</v>
      </c>
      <c r="U200" s="3">
        <f t="shared" si="57"/>
        <v>0</v>
      </c>
      <c r="V200" s="3">
        <f t="shared" si="57"/>
        <v>0</v>
      </c>
      <c r="W200" s="3">
        <f t="shared" si="57"/>
        <v>0</v>
      </c>
      <c r="X200" s="3">
        <f t="shared" si="57"/>
        <v>0</v>
      </c>
      <c r="Y200" s="3">
        <f t="shared" si="57"/>
        <v>0</v>
      </c>
      <c r="Z200" s="3">
        <f t="shared" si="57"/>
        <v>0</v>
      </c>
      <c r="AA200" s="3">
        <f t="shared" si="57"/>
        <v>0</v>
      </c>
      <c r="AB200" s="3">
        <f t="shared" si="57"/>
        <v>0</v>
      </c>
      <c r="AC200" s="3">
        <f t="shared" si="57"/>
        <v>0</v>
      </c>
      <c r="AD200" s="3">
        <f t="shared" si="57"/>
        <v>0</v>
      </c>
      <c r="AE200" s="3">
        <f t="shared" si="57"/>
        <v>0</v>
      </c>
      <c r="AF200" s="3">
        <f>+AF201+AF202</f>
        <v>0</v>
      </c>
      <c r="AG200" s="3">
        <f>+AG201+AG202</f>
        <v>0</v>
      </c>
      <c r="AH200" s="3">
        <f t="shared" si="39"/>
        <v>0</v>
      </c>
      <c r="AI200" s="3">
        <f>+AI201+AI202</f>
        <v>0</v>
      </c>
      <c r="AJ200" s="3">
        <f t="shared" si="40"/>
        <v>0</v>
      </c>
      <c r="AK200" s="3">
        <f t="shared" si="41"/>
        <v>0</v>
      </c>
      <c r="AL200" s="3">
        <f t="shared" si="57"/>
        <v>0</v>
      </c>
      <c r="AM200" s="3">
        <f t="shared" si="57"/>
        <v>0</v>
      </c>
      <c r="AN200" s="15">
        <f>+AN201+AN202</f>
        <v>0</v>
      </c>
      <c r="AO200" s="20"/>
    </row>
    <row r="201" spans="1:43" ht="39" customHeight="1" x14ac:dyDescent="0.15">
      <c r="A201" s="10">
        <v>4841</v>
      </c>
      <c r="B201" s="3" t="s">
        <v>243</v>
      </c>
      <c r="C201" s="14" t="s">
        <v>57</v>
      </c>
      <c r="D201" s="3"/>
      <c r="E201" s="3"/>
      <c r="F201" s="3"/>
      <c r="G201" s="3"/>
      <c r="H201" s="3"/>
      <c r="I201" s="3"/>
      <c r="J201" s="3"/>
      <c r="K201" s="3"/>
      <c r="L201" s="3"/>
      <c r="M201" s="88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>
        <f t="shared" si="39"/>
        <v>0</v>
      </c>
      <c r="AI201" s="3"/>
      <c r="AJ201" s="3">
        <f t="shared" si="40"/>
        <v>0</v>
      </c>
      <c r="AK201" s="3">
        <f t="shared" si="41"/>
        <v>0</v>
      </c>
      <c r="AL201" s="3"/>
      <c r="AM201" s="3"/>
      <c r="AN201" s="15"/>
      <c r="AO201" s="20"/>
    </row>
    <row r="202" spans="1:43" ht="31.5" customHeight="1" x14ac:dyDescent="0.15">
      <c r="A202" s="10">
        <v>4842</v>
      </c>
      <c r="B202" s="3" t="s">
        <v>244</v>
      </c>
      <c r="C202" s="14" t="s">
        <v>57</v>
      </c>
      <c r="D202" s="3"/>
      <c r="E202" s="3"/>
      <c r="F202" s="3"/>
      <c r="G202" s="3"/>
      <c r="H202" s="3"/>
      <c r="I202" s="3"/>
      <c r="J202" s="3"/>
      <c r="K202" s="3"/>
      <c r="L202" s="3"/>
      <c r="M202" s="88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>
        <f t="shared" si="39"/>
        <v>0</v>
      </c>
      <c r="AI202" s="3"/>
      <c r="AJ202" s="3">
        <f t="shared" si="40"/>
        <v>0</v>
      </c>
      <c r="AK202" s="3">
        <f t="shared" si="41"/>
        <v>0</v>
      </c>
      <c r="AL202" s="3"/>
      <c r="AM202" s="3"/>
      <c r="AN202" s="15"/>
      <c r="AO202" s="20"/>
    </row>
    <row r="203" spans="1:43" ht="44.25" customHeight="1" x14ac:dyDescent="0.15">
      <c r="A203" s="10">
        <v>0</v>
      </c>
      <c r="B203" s="3" t="s">
        <v>245</v>
      </c>
      <c r="C203" s="14" t="s">
        <v>57</v>
      </c>
      <c r="D203" s="3">
        <f t="shared" ref="D203:AN203" si="58">+D204</f>
        <v>0</v>
      </c>
      <c r="E203" s="3">
        <f t="shared" si="58"/>
        <v>0</v>
      </c>
      <c r="F203" s="3">
        <f t="shared" si="58"/>
        <v>0</v>
      </c>
      <c r="G203" s="3">
        <f t="shared" si="58"/>
        <v>0</v>
      </c>
      <c r="H203" s="3">
        <f t="shared" si="58"/>
        <v>0</v>
      </c>
      <c r="I203" s="3">
        <f t="shared" si="58"/>
        <v>0</v>
      </c>
      <c r="J203" s="3">
        <f t="shared" si="58"/>
        <v>0</v>
      </c>
      <c r="K203" s="3">
        <f t="shared" si="58"/>
        <v>0</v>
      </c>
      <c r="L203" s="3">
        <f t="shared" si="58"/>
        <v>0</v>
      </c>
      <c r="M203" s="88">
        <f t="shared" si="58"/>
        <v>0</v>
      </c>
      <c r="N203" s="3">
        <f t="shared" si="58"/>
        <v>0</v>
      </c>
      <c r="O203" s="3">
        <f t="shared" si="58"/>
        <v>0</v>
      </c>
      <c r="P203" s="3">
        <f t="shared" si="58"/>
        <v>0</v>
      </c>
      <c r="Q203" s="3">
        <f t="shared" si="58"/>
        <v>0</v>
      </c>
      <c r="R203" s="3">
        <f t="shared" si="58"/>
        <v>0</v>
      </c>
      <c r="S203" s="3">
        <f t="shared" si="58"/>
        <v>0</v>
      </c>
      <c r="T203" s="3">
        <f t="shared" si="58"/>
        <v>0</v>
      </c>
      <c r="U203" s="3">
        <f t="shared" si="58"/>
        <v>0</v>
      </c>
      <c r="V203" s="3">
        <f t="shared" si="58"/>
        <v>0</v>
      </c>
      <c r="W203" s="3">
        <f t="shared" si="58"/>
        <v>0</v>
      </c>
      <c r="X203" s="3">
        <f t="shared" si="58"/>
        <v>0</v>
      </c>
      <c r="Y203" s="3">
        <f t="shared" si="58"/>
        <v>0</v>
      </c>
      <c r="Z203" s="3">
        <f t="shared" si="58"/>
        <v>0</v>
      </c>
      <c r="AA203" s="3">
        <f t="shared" si="58"/>
        <v>0</v>
      </c>
      <c r="AB203" s="3">
        <f t="shared" si="58"/>
        <v>0</v>
      </c>
      <c r="AC203" s="3">
        <f t="shared" si="58"/>
        <v>0</v>
      </c>
      <c r="AD203" s="3">
        <f t="shared" si="58"/>
        <v>0</v>
      </c>
      <c r="AE203" s="3">
        <f t="shared" si="58"/>
        <v>0</v>
      </c>
      <c r="AF203" s="3">
        <f t="shared" si="58"/>
        <v>0</v>
      </c>
      <c r="AG203" s="3">
        <f t="shared" si="58"/>
        <v>0</v>
      </c>
      <c r="AH203" s="3">
        <f t="shared" si="39"/>
        <v>0</v>
      </c>
      <c r="AI203" s="3">
        <f t="shared" si="58"/>
        <v>0</v>
      </c>
      <c r="AJ203" s="3">
        <f t="shared" si="40"/>
        <v>0</v>
      </c>
      <c r="AK203" s="3">
        <f t="shared" si="41"/>
        <v>0</v>
      </c>
      <c r="AL203" s="3">
        <f t="shared" si="58"/>
        <v>0</v>
      </c>
      <c r="AM203" s="3">
        <f t="shared" si="58"/>
        <v>0</v>
      </c>
      <c r="AN203" s="15">
        <f t="shared" si="58"/>
        <v>0</v>
      </c>
      <c r="AO203" s="20"/>
    </row>
    <row r="204" spans="1:43" ht="48" customHeight="1" x14ac:dyDescent="0.15">
      <c r="A204" s="10">
        <v>4851</v>
      </c>
      <c r="B204" s="3" t="s">
        <v>246</v>
      </c>
      <c r="C204" s="14" t="s">
        <v>57</v>
      </c>
      <c r="D204" s="3"/>
      <c r="E204" s="3"/>
      <c r="F204" s="3"/>
      <c r="G204" s="3"/>
      <c r="H204" s="3"/>
      <c r="I204" s="3"/>
      <c r="J204" s="3"/>
      <c r="K204" s="3"/>
      <c r="L204" s="3"/>
      <c r="M204" s="88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>
        <f t="shared" si="39"/>
        <v>0</v>
      </c>
      <c r="AI204" s="3"/>
      <c r="AJ204" s="3">
        <f t="shared" si="40"/>
        <v>0</v>
      </c>
      <c r="AK204" s="3">
        <f t="shared" si="41"/>
        <v>0</v>
      </c>
      <c r="AL204" s="3"/>
      <c r="AM204" s="3"/>
      <c r="AN204" s="15"/>
      <c r="AO204" s="20"/>
    </row>
    <row r="205" spans="1:43" x14ac:dyDescent="0.15">
      <c r="A205" s="10">
        <v>0</v>
      </c>
      <c r="B205" s="3" t="s">
        <v>247</v>
      </c>
      <c r="C205" s="14" t="s">
        <v>57</v>
      </c>
      <c r="D205" s="3">
        <f t="shared" ref="D205:AN205" si="59">+D206</f>
        <v>0</v>
      </c>
      <c r="E205" s="3">
        <f t="shared" si="59"/>
        <v>0</v>
      </c>
      <c r="F205" s="3">
        <f t="shared" si="59"/>
        <v>0</v>
      </c>
      <c r="G205" s="3">
        <f t="shared" si="59"/>
        <v>0</v>
      </c>
      <c r="H205" s="3">
        <f t="shared" si="59"/>
        <v>0</v>
      </c>
      <c r="I205" s="3">
        <f t="shared" si="59"/>
        <v>0</v>
      </c>
      <c r="J205" s="3">
        <f t="shared" si="59"/>
        <v>0</v>
      </c>
      <c r="K205" s="3">
        <f t="shared" si="59"/>
        <v>0</v>
      </c>
      <c r="L205" s="3">
        <f t="shared" si="59"/>
        <v>0</v>
      </c>
      <c r="M205" s="88">
        <f t="shared" si="59"/>
        <v>0</v>
      </c>
      <c r="N205" s="3">
        <f t="shared" si="59"/>
        <v>0</v>
      </c>
      <c r="O205" s="3">
        <f t="shared" si="59"/>
        <v>0</v>
      </c>
      <c r="P205" s="3">
        <f t="shared" si="59"/>
        <v>0</v>
      </c>
      <c r="Q205" s="3">
        <f t="shared" si="59"/>
        <v>0</v>
      </c>
      <c r="R205" s="3">
        <f t="shared" si="59"/>
        <v>0</v>
      </c>
      <c r="S205" s="3">
        <f t="shared" si="59"/>
        <v>0</v>
      </c>
      <c r="T205" s="3">
        <f t="shared" si="59"/>
        <v>0</v>
      </c>
      <c r="U205" s="3">
        <f t="shared" si="59"/>
        <v>0</v>
      </c>
      <c r="V205" s="3">
        <f t="shared" si="59"/>
        <v>0</v>
      </c>
      <c r="W205" s="3">
        <f t="shared" si="59"/>
        <v>0</v>
      </c>
      <c r="X205" s="3">
        <f t="shared" si="59"/>
        <v>0</v>
      </c>
      <c r="Y205" s="3">
        <f t="shared" si="59"/>
        <v>0</v>
      </c>
      <c r="Z205" s="3">
        <f t="shared" si="59"/>
        <v>0</v>
      </c>
      <c r="AA205" s="3">
        <f t="shared" si="59"/>
        <v>0</v>
      </c>
      <c r="AB205" s="3">
        <f t="shared" si="59"/>
        <v>0</v>
      </c>
      <c r="AC205" s="3">
        <f t="shared" si="59"/>
        <v>0</v>
      </c>
      <c r="AD205" s="3">
        <f t="shared" si="59"/>
        <v>0</v>
      </c>
      <c r="AE205" s="3">
        <f t="shared" si="59"/>
        <v>0</v>
      </c>
      <c r="AF205" s="3">
        <f t="shared" si="59"/>
        <v>0</v>
      </c>
      <c r="AG205" s="3">
        <f t="shared" si="59"/>
        <v>0</v>
      </c>
      <c r="AH205" s="3">
        <f t="shared" ref="AH205:AH253" si="60">AF205+AG205</f>
        <v>0</v>
      </c>
      <c r="AI205" s="3">
        <f t="shared" si="59"/>
        <v>0</v>
      </c>
      <c r="AJ205" s="3">
        <f t="shared" ref="AJ205:AJ253" si="61">AH205+AI205</f>
        <v>0</v>
      </c>
      <c r="AK205" s="3">
        <f t="shared" ref="AK205:AK253" si="62">AE205-AJ205</f>
        <v>0</v>
      </c>
      <c r="AL205" s="3">
        <f t="shared" si="59"/>
        <v>0</v>
      </c>
      <c r="AM205" s="3">
        <f t="shared" si="59"/>
        <v>0</v>
      </c>
      <c r="AN205" s="15">
        <f t="shared" si="59"/>
        <v>0</v>
      </c>
      <c r="AO205" s="20"/>
    </row>
    <row r="206" spans="1:43" x14ac:dyDescent="0.15">
      <c r="A206" s="10">
        <v>4861</v>
      </c>
      <c r="B206" s="3" t="s">
        <v>248</v>
      </c>
      <c r="C206" s="14" t="s">
        <v>57</v>
      </c>
      <c r="D206" s="3"/>
      <c r="E206" s="3"/>
      <c r="F206" s="3"/>
      <c r="G206" s="3"/>
      <c r="H206" s="3"/>
      <c r="I206" s="3"/>
      <c r="J206" s="3"/>
      <c r="K206" s="3"/>
      <c r="L206" s="3"/>
      <c r="M206" s="88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>
        <f t="shared" si="60"/>
        <v>0</v>
      </c>
      <c r="AI206" s="3"/>
      <c r="AJ206" s="3">
        <f t="shared" si="61"/>
        <v>0</v>
      </c>
      <c r="AK206" s="3">
        <f t="shared" si="62"/>
        <v>0</v>
      </c>
      <c r="AL206" s="3"/>
      <c r="AM206" s="3"/>
      <c r="AN206" s="15"/>
      <c r="AO206" s="20"/>
    </row>
    <row r="207" spans="1:43" x14ac:dyDescent="0.15">
      <c r="A207" s="10">
        <v>0</v>
      </c>
      <c r="B207" s="3" t="s">
        <v>249</v>
      </c>
      <c r="C207" s="14" t="s">
        <v>57</v>
      </c>
      <c r="D207" s="3">
        <f t="shared" ref="D207:AN207" si="63">+D208</f>
        <v>0</v>
      </c>
      <c r="E207" s="3">
        <f t="shared" si="63"/>
        <v>0</v>
      </c>
      <c r="F207" s="3">
        <f t="shared" si="63"/>
        <v>0</v>
      </c>
      <c r="G207" s="3">
        <f t="shared" si="63"/>
        <v>0</v>
      </c>
      <c r="H207" s="3">
        <f t="shared" si="63"/>
        <v>0</v>
      </c>
      <c r="I207" s="3">
        <f t="shared" si="63"/>
        <v>0</v>
      </c>
      <c r="J207" s="3">
        <f t="shared" si="63"/>
        <v>0</v>
      </c>
      <c r="K207" s="3">
        <f t="shared" si="63"/>
        <v>0</v>
      </c>
      <c r="L207" s="3">
        <f t="shared" si="63"/>
        <v>0</v>
      </c>
      <c r="M207" s="88">
        <f t="shared" si="63"/>
        <v>0</v>
      </c>
      <c r="N207" s="3">
        <f t="shared" si="63"/>
        <v>0</v>
      </c>
      <c r="O207" s="3">
        <f t="shared" si="63"/>
        <v>0</v>
      </c>
      <c r="P207" s="3">
        <f t="shared" si="63"/>
        <v>0</v>
      </c>
      <c r="Q207" s="3">
        <f t="shared" si="63"/>
        <v>0</v>
      </c>
      <c r="R207" s="3">
        <f t="shared" si="63"/>
        <v>0</v>
      </c>
      <c r="S207" s="3">
        <f t="shared" si="63"/>
        <v>0</v>
      </c>
      <c r="T207" s="3">
        <f t="shared" si="63"/>
        <v>0</v>
      </c>
      <c r="U207" s="3">
        <f t="shared" si="63"/>
        <v>0</v>
      </c>
      <c r="V207" s="3">
        <f t="shared" si="63"/>
        <v>0</v>
      </c>
      <c r="W207" s="3">
        <f t="shared" si="63"/>
        <v>0</v>
      </c>
      <c r="X207" s="3">
        <f t="shared" si="63"/>
        <v>0</v>
      </c>
      <c r="Y207" s="3">
        <f t="shared" si="63"/>
        <v>0</v>
      </c>
      <c r="Z207" s="3">
        <f t="shared" si="63"/>
        <v>0</v>
      </c>
      <c r="AA207" s="3">
        <f t="shared" si="63"/>
        <v>0</v>
      </c>
      <c r="AB207" s="3">
        <f t="shared" si="63"/>
        <v>0</v>
      </c>
      <c r="AC207" s="3">
        <f t="shared" si="63"/>
        <v>0</v>
      </c>
      <c r="AD207" s="3">
        <f t="shared" si="63"/>
        <v>0</v>
      </c>
      <c r="AE207" s="3">
        <f t="shared" si="63"/>
        <v>0</v>
      </c>
      <c r="AF207" s="3">
        <f t="shared" si="63"/>
        <v>0</v>
      </c>
      <c r="AG207" s="3">
        <f t="shared" si="63"/>
        <v>0</v>
      </c>
      <c r="AH207" s="3">
        <f t="shared" si="60"/>
        <v>0</v>
      </c>
      <c r="AI207" s="3">
        <f t="shared" si="63"/>
        <v>0</v>
      </c>
      <c r="AJ207" s="3">
        <f t="shared" si="61"/>
        <v>0</v>
      </c>
      <c r="AK207" s="3">
        <f t="shared" si="62"/>
        <v>0</v>
      </c>
      <c r="AL207" s="3">
        <f t="shared" si="63"/>
        <v>0</v>
      </c>
      <c r="AM207" s="3">
        <f t="shared" si="63"/>
        <v>0</v>
      </c>
      <c r="AN207" s="15">
        <f t="shared" si="63"/>
        <v>0</v>
      </c>
      <c r="AO207" s="20"/>
    </row>
    <row r="208" spans="1:43" ht="17.25" customHeight="1" x14ac:dyDescent="0.15">
      <c r="A208" s="10">
        <v>4891</v>
      </c>
      <c r="B208" s="3" t="s">
        <v>250</v>
      </c>
      <c r="C208" s="14" t="s">
        <v>57</v>
      </c>
      <c r="D208" s="3"/>
      <c r="E208" s="3"/>
      <c r="F208" s="3"/>
      <c r="G208" s="3"/>
      <c r="H208" s="3"/>
      <c r="I208" s="3"/>
      <c r="J208" s="3"/>
      <c r="K208" s="3"/>
      <c r="L208" s="3"/>
      <c r="M208" s="88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>
        <f t="shared" si="60"/>
        <v>0</v>
      </c>
      <c r="AI208" s="3"/>
      <c r="AJ208" s="3">
        <f t="shared" si="61"/>
        <v>0</v>
      </c>
      <c r="AK208" s="3">
        <f t="shared" si="62"/>
        <v>0</v>
      </c>
      <c r="AL208" s="3"/>
      <c r="AM208" s="3"/>
      <c r="AN208" s="15"/>
      <c r="AO208" s="20"/>
    </row>
    <row r="209" spans="1:41" ht="33.75" customHeight="1" x14ac:dyDescent="0.15">
      <c r="A209" s="10">
        <v>0</v>
      </c>
      <c r="B209" s="3" t="s">
        <v>251</v>
      </c>
      <c r="C209" s="14" t="s">
        <v>57</v>
      </c>
      <c r="D209" s="3">
        <f t="shared" ref="D209:AM209" si="64">+D210+D225+D234+D237+D246</f>
        <v>0</v>
      </c>
      <c r="E209" s="3">
        <f t="shared" si="64"/>
        <v>0</v>
      </c>
      <c r="F209" s="3">
        <f t="shared" si="64"/>
        <v>0</v>
      </c>
      <c r="G209" s="3">
        <f t="shared" si="64"/>
        <v>0</v>
      </c>
      <c r="H209" s="3">
        <f t="shared" si="64"/>
        <v>0</v>
      </c>
      <c r="I209" s="3">
        <f t="shared" si="64"/>
        <v>0</v>
      </c>
      <c r="J209" s="3">
        <f t="shared" si="64"/>
        <v>0</v>
      </c>
      <c r="K209" s="3">
        <f t="shared" si="64"/>
        <v>0</v>
      </c>
      <c r="L209" s="3">
        <f>+L210+L225+L234+L237+L246</f>
        <v>0</v>
      </c>
      <c r="M209" s="88">
        <f t="shared" si="64"/>
        <v>0</v>
      </c>
      <c r="N209" s="3">
        <f t="shared" si="64"/>
        <v>0</v>
      </c>
      <c r="O209" s="3">
        <f t="shared" si="64"/>
        <v>0</v>
      </c>
      <c r="P209" s="3">
        <f t="shared" si="64"/>
        <v>0</v>
      </c>
      <c r="Q209" s="3">
        <f t="shared" si="64"/>
        <v>0</v>
      </c>
      <c r="R209" s="3">
        <f t="shared" si="64"/>
        <v>0</v>
      </c>
      <c r="S209" s="3">
        <f t="shared" si="64"/>
        <v>0</v>
      </c>
      <c r="T209" s="3">
        <f t="shared" si="64"/>
        <v>0</v>
      </c>
      <c r="U209" s="3">
        <f t="shared" si="64"/>
        <v>0</v>
      </c>
      <c r="V209" s="3">
        <f t="shared" si="64"/>
        <v>0</v>
      </c>
      <c r="W209" s="3">
        <f t="shared" si="64"/>
        <v>0</v>
      </c>
      <c r="X209" s="3">
        <f t="shared" si="64"/>
        <v>0</v>
      </c>
      <c r="Y209" s="3">
        <f t="shared" si="64"/>
        <v>0</v>
      </c>
      <c r="Z209" s="3">
        <f t="shared" si="64"/>
        <v>0</v>
      </c>
      <c r="AA209" s="3">
        <f t="shared" si="64"/>
        <v>0</v>
      </c>
      <c r="AB209" s="3">
        <f t="shared" si="64"/>
        <v>0</v>
      </c>
      <c r="AC209" s="3">
        <f t="shared" si="64"/>
        <v>0</v>
      </c>
      <c r="AD209" s="3">
        <f t="shared" si="64"/>
        <v>0</v>
      </c>
      <c r="AE209" s="3">
        <f t="shared" si="64"/>
        <v>0</v>
      </c>
      <c r="AF209" s="3">
        <f>+AF210+AF225+AF234+AF237+AF246</f>
        <v>0</v>
      </c>
      <c r="AG209" s="3">
        <f>+AG210+AG225+AG234+AG237+AG246</f>
        <v>0</v>
      </c>
      <c r="AH209" s="3">
        <f t="shared" si="60"/>
        <v>0</v>
      </c>
      <c r="AI209" s="3">
        <f>+AI210+AI225+AI234+AI237+AI246</f>
        <v>0</v>
      </c>
      <c r="AJ209" s="3">
        <f t="shared" si="61"/>
        <v>0</v>
      </c>
      <c r="AK209" s="3">
        <f t="shared" si="62"/>
        <v>0</v>
      </c>
      <c r="AL209" s="3">
        <f t="shared" si="64"/>
        <v>0</v>
      </c>
      <c r="AM209" s="3">
        <f t="shared" si="64"/>
        <v>0</v>
      </c>
      <c r="AN209" s="15">
        <f>+AN210+AN225+AN234+AN237+AN246</f>
        <v>0</v>
      </c>
      <c r="AO209" s="20"/>
    </row>
    <row r="210" spans="1:41" x14ac:dyDescent="0.15">
      <c r="A210" s="10">
        <v>0</v>
      </c>
      <c r="B210" s="3" t="s">
        <v>252</v>
      </c>
      <c r="C210" s="14" t="s">
        <v>57</v>
      </c>
      <c r="D210" s="3">
        <f t="shared" ref="D210:AM210" si="65">+D211+D215+D219</f>
        <v>0</v>
      </c>
      <c r="E210" s="3">
        <f t="shared" si="65"/>
        <v>0</v>
      </c>
      <c r="F210" s="3">
        <f t="shared" si="65"/>
        <v>0</v>
      </c>
      <c r="G210" s="3">
        <f t="shared" si="65"/>
        <v>0</v>
      </c>
      <c r="H210" s="3">
        <f t="shared" si="65"/>
        <v>0</v>
      </c>
      <c r="I210" s="3">
        <f t="shared" si="65"/>
        <v>0</v>
      </c>
      <c r="J210" s="3">
        <f t="shared" si="65"/>
        <v>0</v>
      </c>
      <c r="K210" s="3">
        <f t="shared" si="65"/>
        <v>0</v>
      </c>
      <c r="L210" s="3">
        <f>+L211+L215+L219</f>
        <v>0</v>
      </c>
      <c r="M210" s="88">
        <f t="shared" si="65"/>
        <v>0</v>
      </c>
      <c r="N210" s="3">
        <f t="shared" si="65"/>
        <v>0</v>
      </c>
      <c r="O210" s="3">
        <f t="shared" si="65"/>
        <v>0</v>
      </c>
      <c r="P210" s="3">
        <f t="shared" si="65"/>
        <v>0</v>
      </c>
      <c r="Q210" s="3">
        <f t="shared" si="65"/>
        <v>0</v>
      </c>
      <c r="R210" s="3">
        <f t="shared" si="65"/>
        <v>0</v>
      </c>
      <c r="S210" s="3">
        <f t="shared" si="65"/>
        <v>0</v>
      </c>
      <c r="T210" s="3">
        <f t="shared" si="65"/>
        <v>0</v>
      </c>
      <c r="U210" s="3">
        <f t="shared" si="65"/>
        <v>0</v>
      </c>
      <c r="V210" s="3">
        <f t="shared" si="65"/>
        <v>0</v>
      </c>
      <c r="W210" s="3">
        <f t="shared" si="65"/>
        <v>0</v>
      </c>
      <c r="X210" s="3">
        <f t="shared" si="65"/>
        <v>0</v>
      </c>
      <c r="Y210" s="3">
        <f t="shared" si="65"/>
        <v>0</v>
      </c>
      <c r="Z210" s="3">
        <f t="shared" si="65"/>
        <v>0</v>
      </c>
      <c r="AA210" s="3">
        <f t="shared" si="65"/>
        <v>0</v>
      </c>
      <c r="AB210" s="3">
        <f t="shared" si="65"/>
        <v>0</v>
      </c>
      <c r="AC210" s="3">
        <f t="shared" si="65"/>
        <v>0</v>
      </c>
      <c r="AD210" s="3">
        <f t="shared" si="65"/>
        <v>0</v>
      </c>
      <c r="AE210" s="3">
        <f t="shared" si="65"/>
        <v>0</v>
      </c>
      <c r="AF210" s="3">
        <f>+AF211+AF215+AF219</f>
        <v>0</v>
      </c>
      <c r="AG210" s="3">
        <f>+AG211+AG215+AG219</f>
        <v>0</v>
      </c>
      <c r="AH210" s="3">
        <f t="shared" si="60"/>
        <v>0</v>
      </c>
      <c r="AI210" s="3">
        <f>+AI211+AI215+AI219</f>
        <v>0</v>
      </c>
      <c r="AJ210" s="3">
        <f t="shared" si="61"/>
        <v>0</v>
      </c>
      <c r="AK210" s="3">
        <f t="shared" si="62"/>
        <v>0</v>
      </c>
      <c r="AL210" s="3">
        <f t="shared" si="65"/>
        <v>0</v>
      </c>
      <c r="AM210" s="3">
        <f t="shared" si="65"/>
        <v>0</v>
      </c>
      <c r="AN210" s="15">
        <f>+AN211+AN215+AN219</f>
        <v>0</v>
      </c>
      <c r="AO210" s="20"/>
    </row>
    <row r="211" spans="1:41" x14ac:dyDescent="0.15">
      <c r="A211" s="10">
        <v>0</v>
      </c>
      <c r="B211" s="3" t="s">
        <v>253</v>
      </c>
      <c r="C211" s="14" t="s">
        <v>57</v>
      </c>
      <c r="D211" s="3">
        <f t="shared" ref="D211:AM211" si="66">+D212+D213+D214</f>
        <v>0</v>
      </c>
      <c r="E211" s="3">
        <f t="shared" si="66"/>
        <v>0</v>
      </c>
      <c r="F211" s="3">
        <f t="shared" si="66"/>
        <v>0</v>
      </c>
      <c r="G211" s="3">
        <f t="shared" si="66"/>
        <v>0</v>
      </c>
      <c r="H211" s="3">
        <f t="shared" si="66"/>
        <v>0</v>
      </c>
      <c r="I211" s="3">
        <f t="shared" si="66"/>
        <v>0</v>
      </c>
      <c r="J211" s="3">
        <f t="shared" si="66"/>
        <v>0</v>
      </c>
      <c r="K211" s="3">
        <f t="shared" si="66"/>
        <v>0</v>
      </c>
      <c r="L211" s="3">
        <f>+L212+L213+L214</f>
        <v>0</v>
      </c>
      <c r="M211" s="88">
        <f t="shared" si="66"/>
        <v>0</v>
      </c>
      <c r="N211" s="3">
        <f t="shared" si="66"/>
        <v>0</v>
      </c>
      <c r="O211" s="3">
        <f t="shared" si="66"/>
        <v>0</v>
      </c>
      <c r="P211" s="3">
        <f t="shared" si="66"/>
        <v>0</v>
      </c>
      <c r="Q211" s="3">
        <f t="shared" si="66"/>
        <v>0</v>
      </c>
      <c r="R211" s="3">
        <f t="shared" si="66"/>
        <v>0</v>
      </c>
      <c r="S211" s="3">
        <f t="shared" si="66"/>
        <v>0</v>
      </c>
      <c r="T211" s="3">
        <f t="shared" si="66"/>
        <v>0</v>
      </c>
      <c r="U211" s="3">
        <f t="shared" si="66"/>
        <v>0</v>
      </c>
      <c r="V211" s="3">
        <f t="shared" si="66"/>
        <v>0</v>
      </c>
      <c r="W211" s="3">
        <f t="shared" si="66"/>
        <v>0</v>
      </c>
      <c r="X211" s="3">
        <f t="shared" si="66"/>
        <v>0</v>
      </c>
      <c r="Y211" s="3">
        <f t="shared" si="66"/>
        <v>0</v>
      </c>
      <c r="Z211" s="3">
        <f t="shared" si="66"/>
        <v>0</v>
      </c>
      <c r="AA211" s="3">
        <f t="shared" si="66"/>
        <v>0</v>
      </c>
      <c r="AB211" s="3">
        <f t="shared" si="66"/>
        <v>0</v>
      </c>
      <c r="AC211" s="3">
        <f t="shared" si="66"/>
        <v>0</v>
      </c>
      <c r="AD211" s="3">
        <f t="shared" si="66"/>
        <v>0</v>
      </c>
      <c r="AE211" s="3">
        <f t="shared" si="66"/>
        <v>0</v>
      </c>
      <c r="AF211" s="3">
        <f>+AF212+AF213+AF214</f>
        <v>0</v>
      </c>
      <c r="AG211" s="3">
        <f>+AG212+AG213+AG214</f>
        <v>0</v>
      </c>
      <c r="AH211" s="3">
        <f t="shared" si="60"/>
        <v>0</v>
      </c>
      <c r="AI211" s="3">
        <f>+AI212+AI213+AI214</f>
        <v>0</v>
      </c>
      <c r="AJ211" s="3">
        <f t="shared" si="61"/>
        <v>0</v>
      </c>
      <c r="AK211" s="3">
        <f t="shared" si="62"/>
        <v>0</v>
      </c>
      <c r="AL211" s="3">
        <f t="shared" si="66"/>
        <v>0</v>
      </c>
      <c r="AM211" s="3">
        <f t="shared" si="66"/>
        <v>0</v>
      </c>
      <c r="AN211" s="15">
        <f>+AN212+AN213+AN214</f>
        <v>0</v>
      </c>
      <c r="AO211" s="20"/>
    </row>
    <row r="212" spans="1:41" x14ac:dyDescent="0.15">
      <c r="A212" s="10">
        <v>5111</v>
      </c>
      <c r="B212" s="3" t="s">
        <v>254</v>
      </c>
      <c r="C212" s="14" t="s">
        <v>57</v>
      </c>
      <c r="D212" s="3"/>
      <c r="E212" s="3"/>
      <c r="F212" s="3"/>
      <c r="G212" s="3"/>
      <c r="H212" s="3"/>
      <c r="I212" s="3"/>
      <c r="J212" s="3"/>
      <c r="K212" s="3"/>
      <c r="L212" s="3"/>
      <c r="M212" s="88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>
        <f t="shared" si="60"/>
        <v>0</v>
      </c>
      <c r="AI212" s="3"/>
      <c r="AJ212" s="3">
        <f t="shared" si="61"/>
        <v>0</v>
      </c>
      <c r="AK212" s="3">
        <f t="shared" si="62"/>
        <v>0</v>
      </c>
      <c r="AL212" s="3"/>
      <c r="AM212" s="3"/>
      <c r="AN212" s="15"/>
      <c r="AO212" s="20"/>
    </row>
    <row r="213" spans="1:41" x14ac:dyDescent="0.15">
      <c r="A213" s="10">
        <v>5112</v>
      </c>
      <c r="B213" s="3" t="s">
        <v>255</v>
      </c>
      <c r="C213" s="14" t="s">
        <v>57</v>
      </c>
      <c r="D213" s="3"/>
      <c r="E213" s="3"/>
      <c r="F213" s="3"/>
      <c r="G213" s="3"/>
      <c r="H213" s="3"/>
      <c r="I213" s="3"/>
      <c r="J213" s="3"/>
      <c r="K213" s="3"/>
      <c r="L213" s="3"/>
      <c r="M213" s="88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>
        <f t="shared" si="60"/>
        <v>0</v>
      </c>
      <c r="AI213" s="3"/>
      <c r="AJ213" s="3">
        <f t="shared" si="61"/>
        <v>0</v>
      </c>
      <c r="AK213" s="3">
        <f t="shared" si="62"/>
        <v>0</v>
      </c>
      <c r="AL213" s="3"/>
      <c r="AM213" s="3"/>
      <c r="AN213" s="15"/>
      <c r="AO213" s="20"/>
    </row>
    <row r="214" spans="1:41" ht="25.5" customHeight="1" x14ac:dyDescent="0.15">
      <c r="A214" s="10">
        <v>5113</v>
      </c>
      <c r="B214" s="3" t="s">
        <v>256</v>
      </c>
      <c r="C214" s="14" t="s">
        <v>57</v>
      </c>
      <c r="D214" s="3"/>
      <c r="E214" s="3"/>
      <c r="F214" s="3"/>
      <c r="G214" s="3"/>
      <c r="H214" s="3"/>
      <c r="I214" s="3"/>
      <c r="J214" s="3"/>
      <c r="K214" s="3"/>
      <c r="L214" s="3"/>
      <c r="M214" s="88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>
        <f t="shared" si="60"/>
        <v>0</v>
      </c>
      <c r="AI214" s="3"/>
      <c r="AJ214" s="3">
        <f t="shared" si="61"/>
        <v>0</v>
      </c>
      <c r="AK214" s="3">
        <f t="shared" si="62"/>
        <v>0</v>
      </c>
      <c r="AL214" s="3"/>
      <c r="AM214" s="3"/>
      <c r="AN214" s="15"/>
      <c r="AO214" s="20"/>
    </row>
    <row r="215" spans="1:41" x14ac:dyDescent="0.15">
      <c r="A215" s="10">
        <v>0</v>
      </c>
      <c r="B215" s="3" t="s">
        <v>257</v>
      </c>
      <c r="C215" s="14" t="s">
        <v>57</v>
      </c>
      <c r="D215" s="3">
        <f t="shared" ref="D215:AM215" si="67">+D216+D217+D218</f>
        <v>0</v>
      </c>
      <c r="E215" s="3">
        <f t="shared" si="67"/>
        <v>0</v>
      </c>
      <c r="F215" s="3">
        <f t="shared" si="67"/>
        <v>0</v>
      </c>
      <c r="G215" s="3">
        <f t="shared" si="67"/>
        <v>0</v>
      </c>
      <c r="H215" s="3">
        <f t="shared" si="67"/>
        <v>0</v>
      </c>
      <c r="I215" s="3">
        <f t="shared" si="67"/>
        <v>0</v>
      </c>
      <c r="J215" s="3">
        <f t="shared" si="67"/>
        <v>0</v>
      </c>
      <c r="K215" s="3">
        <f t="shared" si="67"/>
        <v>0</v>
      </c>
      <c r="L215" s="3">
        <f>+L216+L217+L218</f>
        <v>0</v>
      </c>
      <c r="M215" s="88">
        <f t="shared" si="67"/>
        <v>0</v>
      </c>
      <c r="N215" s="3">
        <f t="shared" si="67"/>
        <v>0</v>
      </c>
      <c r="O215" s="3">
        <f t="shared" si="67"/>
        <v>0</v>
      </c>
      <c r="P215" s="3">
        <f t="shared" si="67"/>
        <v>0</v>
      </c>
      <c r="Q215" s="3">
        <f t="shared" si="67"/>
        <v>0</v>
      </c>
      <c r="R215" s="3">
        <f t="shared" si="67"/>
        <v>0</v>
      </c>
      <c r="S215" s="3">
        <f t="shared" si="67"/>
        <v>0</v>
      </c>
      <c r="T215" s="3">
        <f t="shared" si="67"/>
        <v>0</v>
      </c>
      <c r="U215" s="3">
        <f t="shared" si="67"/>
        <v>0</v>
      </c>
      <c r="V215" s="3">
        <f t="shared" si="67"/>
        <v>0</v>
      </c>
      <c r="W215" s="3">
        <f t="shared" si="67"/>
        <v>0</v>
      </c>
      <c r="X215" s="3">
        <f t="shared" si="67"/>
        <v>0</v>
      </c>
      <c r="Y215" s="3">
        <f t="shared" si="67"/>
        <v>0</v>
      </c>
      <c r="Z215" s="3">
        <f t="shared" si="67"/>
        <v>0</v>
      </c>
      <c r="AA215" s="3">
        <f t="shared" si="67"/>
        <v>0</v>
      </c>
      <c r="AB215" s="3">
        <f t="shared" si="67"/>
        <v>0</v>
      </c>
      <c r="AC215" s="3">
        <f t="shared" si="67"/>
        <v>0</v>
      </c>
      <c r="AD215" s="3">
        <f t="shared" si="67"/>
        <v>0</v>
      </c>
      <c r="AE215" s="3">
        <f t="shared" si="67"/>
        <v>0</v>
      </c>
      <c r="AF215" s="3">
        <f>+AF216+AF217+AF218</f>
        <v>0</v>
      </c>
      <c r="AG215" s="3">
        <f>+AG216+AG217+AG218</f>
        <v>0</v>
      </c>
      <c r="AH215" s="3">
        <f t="shared" si="60"/>
        <v>0</v>
      </c>
      <c r="AI215" s="3">
        <f>+AI216+AI217+AI218</f>
        <v>0</v>
      </c>
      <c r="AJ215" s="3">
        <f t="shared" si="61"/>
        <v>0</v>
      </c>
      <c r="AK215" s="3">
        <f t="shared" si="62"/>
        <v>0</v>
      </c>
      <c r="AL215" s="3">
        <f t="shared" si="67"/>
        <v>0</v>
      </c>
      <c r="AM215" s="3">
        <f t="shared" si="67"/>
        <v>0</v>
      </c>
      <c r="AN215" s="15">
        <f>+AN216+AN217+AN218</f>
        <v>0</v>
      </c>
      <c r="AO215" s="20"/>
    </row>
    <row r="216" spans="1:41" x14ac:dyDescent="0.15">
      <c r="A216" s="10">
        <v>5121</v>
      </c>
      <c r="B216" s="3" t="s">
        <v>258</v>
      </c>
      <c r="C216" s="14" t="s">
        <v>57</v>
      </c>
      <c r="D216" s="3"/>
      <c r="E216" s="3"/>
      <c r="F216" s="3"/>
      <c r="G216" s="3"/>
      <c r="H216" s="3"/>
      <c r="I216" s="3"/>
      <c r="J216" s="3"/>
      <c r="K216" s="3"/>
      <c r="L216" s="3"/>
      <c r="M216" s="88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>
        <f t="shared" si="60"/>
        <v>0</v>
      </c>
      <c r="AI216" s="3"/>
      <c r="AJ216" s="3">
        <f t="shared" si="61"/>
        <v>0</v>
      </c>
      <c r="AK216" s="3">
        <f t="shared" si="62"/>
        <v>0</v>
      </c>
      <c r="AL216" s="3"/>
      <c r="AM216" s="3"/>
      <c r="AN216" s="15"/>
      <c r="AO216" s="20"/>
    </row>
    <row r="217" spans="1:41" x14ac:dyDescent="0.15">
      <c r="A217" s="10">
        <v>5122</v>
      </c>
      <c r="B217" s="3" t="s">
        <v>259</v>
      </c>
      <c r="C217" s="14" t="s">
        <v>57</v>
      </c>
      <c r="D217" s="3"/>
      <c r="E217" s="3"/>
      <c r="F217" s="3"/>
      <c r="G217" s="3"/>
      <c r="H217" s="3"/>
      <c r="I217" s="3"/>
      <c r="J217" s="3"/>
      <c r="K217" s="3"/>
      <c r="L217" s="3"/>
      <c r="M217" s="88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>
        <f t="shared" si="60"/>
        <v>0</v>
      </c>
      <c r="AI217" s="3"/>
      <c r="AJ217" s="3">
        <f t="shared" si="61"/>
        <v>0</v>
      </c>
      <c r="AK217" s="3">
        <f t="shared" si="62"/>
        <v>0</v>
      </c>
      <c r="AL217" s="3"/>
      <c r="AM217" s="3"/>
      <c r="AN217" s="15"/>
      <c r="AO217" s="20"/>
    </row>
    <row r="218" spans="1:41" x14ac:dyDescent="0.15">
      <c r="A218" s="10">
        <v>5129</v>
      </c>
      <c r="B218" s="3" t="s">
        <v>260</v>
      </c>
      <c r="C218" s="14" t="s">
        <v>57</v>
      </c>
      <c r="D218" s="3"/>
      <c r="E218" s="3"/>
      <c r="F218" s="3"/>
      <c r="G218" s="3"/>
      <c r="H218" s="3"/>
      <c r="I218" s="3"/>
      <c r="J218" s="3"/>
      <c r="K218" s="3"/>
      <c r="L218" s="3"/>
      <c r="M218" s="88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>
        <f t="shared" si="60"/>
        <v>0</v>
      </c>
      <c r="AI218" s="3"/>
      <c r="AJ218" s="3">
        <f t="shared" si="61"/>
        <v>0</v>
      </c>
      <c r="AK218" s="3">
        <f t="shared" si="62"/>
        <v>0</v>
      </c>
      <c r="AL218" s="3"/>
      <c r="AM218" s="3"/>
      <c r="AN218" s="15"/>
      <c r="AO218" s="20"/>
    </row>
    <row r="219" spans="1:41" x14ac:dyDescent="0.15">
      <c r="A219" s="10">
        <v>0</v>
      </c>
      <c r="B219" s="29" t="s">
        <v>261</v>
      </c>
      <c r="C219" s="14" t="s">
        <v>57</v>
      </c>
      <c r="D219" s="3">
        <f t="shared" ref="D219:AM219" si="68">+D220+D221+D222+D223+D224</f>
        <v>0</v>
      </c>
      <c r="E219" s="3">
        <f t="shared" si="68"/>
        <v>0</v>
      </c>
      <c r="F219" s="3">
        <f t="shared" si="68"/>
        <v>0</v>
      </c>
      <c r="G219" s="3">
        <f t="shared" si="68"/>
        <v>0</v>
      </c>
      <c r="H219" s="3">
        <f t="shared" si="68"/>
        <v>0</v>
      </c>
      <c r="I219" s="3">
        <f t="shared" si="68"/>
        <v>0</v>
      </c>
      <c r="J219" s="3">
        <f t="shared" si="68"/>
        <v>0</v>
      </c>
      <c r="K219" s="3">
        <f t="shared" si="68"/>
        <v>0</v>
      </c>
      <c r="L219" s="3">
        <f>+L220+L221+L222+L223+L224</f>
        <v>0</v>
      </c>
      <c r="M219" s="88">
        <f t="shared" si="68"/>
        <v>0</v>
      </c>
      <c r="N219" s="3">
        <f t="shared" si="68"/>
        <v>0</v>
      </c>
      <c r="O219" s="3">
        <f t="shared" si="68"/>
        <v>0</v>
      </c>
      <c r="P219" s="3">
        <f t="shared" si="68"/>
        <v>0</v>
      </c>
      <c r="Q219" s="3">
        <f t="shared" si="68"/>
        <v>0</v>
      </c>
      <c r="R219" s="3">
        <f t="shared" si="68"/>
        <v>0</v>
      </c>
      <c r="S219" s="3">
        <f t="shared" si="68"/>
        <v>0</v>
      </c>
      <c r="T219" s="3">
        <f t="shared" si="68"/>
        <v>0</v>
      </c>
      <c r="U219" s="3">
        <f t="shared" si="68"/>
        <v>0</v>
      </c>
      <c r="V219" s="3">
        <f t="shared" si="68"/>
        <v>0</v>
      </c>
      <c r="W219" s="3">
        <f t="shared" si="68"/>
        <v>0</v>
      </c>
      <c r="X219" s="3">
        <f t="shared" si="68"/>
        <v>0</v>
      </c>
      <c r="Y219" s="3">
        <f t="shared" si="68"/>
        <v>0</v>
      </c>
      <c r="Z219" s="3">
        <f t="shared" si="68"/>
        <v>0</v>
      </c>
      <c r="AA219" s="3">
        <f t="shared" si="68"/>
        <v>0</v>
      </c>
      <c r="AB219" s="3">
        <f t="shared" si="68"/>
        <v>0</v>
      </c>
      <c r="AC219" s="3">
        <f t="shared" si="68"/>
        <v>0</v>
      </c>
      <c r="AD219" s="3">
        <f t="shared" si="68"/>
        <v>0</v>
      </c>
      <c r="AE219" s="3">
        <f t="shared" si="68"/>
        <v>0</v>
      </c>
      <c r="AF219" s="3">
        <f>+AF220+AF221+AF222+AF223+AF224</f>
        <v>0</v>
      </c>
      <c r="AG219" s="3">
        <f>+AG220+AG221+AG222+AG223+AG224</f>
        <v>0</v>
      </c>
      <c r="AH219" s="3">
        <f t="shared" si="60"/>
        <v>0</v>
      </c>
      <c r="AI219" s="3">
        <f>+AI220+AI221+AI222+AI223+AI224</f>
        <v>0</v>
      </c>
      <c r="AJ219" s="3">
        <f t="shared" si="61"/>
        <v>0</v>
      </c>
      <c r="AK219" s="3">
        <f t="shared" si="62"/>
        <v>0</v>
      </c>
      <c r="AL219" s="3">
        <f t="shared" si="68"/>
        <v>0</v>
      </c>
      <c r="AM219" s="3">
        <f t="shared" si="68"/>
        <v>0</v>
      </c>
      <c r="AN219" s="15">
        <f>+AN220+AN221+AN222+AN223+AN224</f>
        <v>0</v>
      </c>
      <c r="AO219" s="20"/>
    </row>
    <row r="220" spans="1:41" x14ac:dyDescent="0.15">
      <c r="A220" s="10">
        <v>5131</v>
      </c>
      <c r="B220" s="3" t="s">
        <v>262</v>
      </c>
      <c r="C220" s="14" t="s">
        <v>57</v>
      </c>
      <c r="D220" s="3"/>
      <c r="E220" s="3"/>
      <c r="F220" s="3"/>
      <c r="G220" s="3"/>
      <c r="H220" s="3"/>
      <c r="I220" s="3"/>
      <c r="J220" s="3"/>
      <c r="K220" s="3"/>
      <c r="L220" s="3"/>
      <c r="M220" s="88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>
        <f t="shared" si="60"/>
        <v>0</v>
      </c>
      <c r="AI220" s="3"/>
      <c r="AJ220" s="3">
        <f t="shared" si="61"/>
        <v>0</v>
      </c>
      <c r="AK220" s="3">
        <f t="shared" si="62"/>
        <v>0</v>
      </c>
      <c r="AL220" s="3"/>
      <c r="AM220" s="3"/>
      <c r="AN220" s="15"/>
      <c r="AO220" s="20"/>
    </row>
    <row r="221" spans="1:41" x14ac:dyDescent="0.15">
      <c r="A221" s="10">
        <v>5132</v>
      </c>
      <c r="B221" s="3" t="s">
        <v>263</v>
      </c>
      <c r="C221" s="14" t="s">
        <v>57</v>
      </c>
      <c r="D221" s="3"/>
      <c r="E221" s="3"/>
      <c r="F221" s="3"/>
      <c r="G221" s="3"/>
      <c r="H221" s="3"/>
      <c r="I221" s="3"/>
      <c r="J221" s="3"/>
      <c r="K221" s="3"/>
      <c r="L221" s="3"/>
      <c r="M221" s="88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>
        <f t="shared" si="60"/>
        <v>0</v>
      </c>
      <c r="AI221" s="3"/>
      <c r="AJ221" s="3">
        <f t="shared" si="61"/>
        <v>0</v>
      </c>
      <c r="AK221" s="3">
        <f t="shared" si="62"/>
        <v>0</v>
      </c>
      <c r="AL221" s="3"/>
      <c r="AM221" s="3"/>
      <c r="AN221" s="15"/>
      <c r="AO221" s="20"/>
    </row>
    <row r="222" spans="1:41" x14ac:dyDescent="0.15">
      <c r="A222" s="10">
        <v>5133</v>
      </c>
      <c r="B222" s="3" t="s">
        <v>264</v>
      </c>
      <c r="C222" s="14" t="s">
        <v>57</v>
      </c>
      <c r="D222" s="3"/>
      <c r="E222" s="3"/>
      <c r="F222" s="3"/>
      <c r="G222" s="3"/>
      <c r="H222" s="3"/>
      <c r="I222" s="3"/>
      <c r="J222" s="3"/>
      <c r="K222" s="3"/>
      <c r="L222" s="3"/>
      <c r="M222" s="88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>
        <f t="shared" si="60"/>
        <v>0</v>
      </c>
      <c r="AI222" s="3"/>
      <c r="AJ222" s="3">
        <f t="shared" si="61"/>
        <v>0</v>
      </c>
      <c r="AK222" s="3">
        <f t="shared" si="62"/>
        <v>0</v>
      </c>
      <c r="AL222" s="3"/>
      <c r="AM222" s="3"/>
      <c r="AN222" s="15"/>
      <c r="AO222" s="20"/>
    </row>
    <row r="223" spans="1:41" x14ac:dyDescent="0.15">
      <c r="A223" s="10">
        <v>5134</v>
      </c>
      <c r="B223" s="3" t="s">
        <v>265</v>
      </c>
      <c r="C223" s="14" t="s">
        <v>57</v>
      </c>
      <c r="D223" s="3"/>
      <c r="E223" s="3"/>
      <c r="F223" s="3"/>
      <c r="G223" s="3"/>
      <c r="H223" s="3"/>
      <c r="I223" s="3"/>
      <c r="J223" s="3"/>
      <c r="K223" s="3"/>
      <c r="L223" s="3"/>
      <c r="M223" s="88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>
        <f t="shared" si="60"/>
        <v>0</v>
      </c>
      <c r="AI223" s="3"/>
      <c r="AJ223" s="3">
        <f t="shared" si="61"/>
        <v>0</v>
      </c>
      <c r="AK223" s="3">
        <f t="shared" si="62"/>
        <v>0</v>
      </c>
      <c r="AL223" s="3"/>
      <c r="AM223" s="3"/>
      <c r="AN223" s="15"/>
      <c r="AO223" s="20"/>
    </row>
    <row r="224" spans="1:41" ht="42.75" customHeight="1" x14ac:dyDescent="0.15">
      <c r="A224" s="10">
        <v>5135</v>
      </c>
      <c r="B224" s="3" t="s">
        <v>266</v>
      </c>
      <c r="C224" s="14" t="s">
        <v>57</v>
      </c>
      <c r="D224" s="3"/>
      <c r="E224" s="3"/>
      <c r="F224" s="3"/>
      <c r="G224" s="3"/>
      <c r="H224" s="3"/>
      <c r="I224" s="3"/>
      <c r="J224" s="3"/>
      <c r="K224" s="3"/>
      <c r="L224" s="3"/>
      <c r="M224" s="88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>
        <f t="shared" si="60"/>
        <v>0</v>
      </c>
      <c r="AI224" s="3"/>
      <c r="AJ224" s="3">
        <f t="shared" si="61"/>
        <v>0</v>
      </c>
      <c r="AK224" s="3">
        <f t="shared" si="62"/>
        <v>0</v>
      </c>
      <c r="AL224" s="3"/>
      <c r="AM224" s="3"/>
      <c r="AN224" s="15"/>
      <c r="AO224" s="20"/>
    </row>
    <row r="225" spans="1:41" x14ac:dyDescent="0.15">
      <c r="A225" s="10">
        <v>0</v>
      </c>
      <c r="B225" s="3" t="s">
        <v>267</v>
      </c>
      <c r="C225" s="14" t="s">
        <v>57</v>
      </c>
      <c r="D225" s="3">
        <f t="shared" ref="D225:AM225" si="69">+D226+D228+D230+D232</f>
        <v>0</v>
      </c>
      <c r="E225" s="3">
        <f t="shared" si="69"/>
        <v>0</v>
      </c>
      <c r="F225" s="3">
        <f t="shared" si="69"/>
        <v>0</v>
      </c>
      <c r="G225" s="3">
        <f t="shared" si="69"/>
        <v>0</v>
      </c>
      <c r="H225" s="3">
        <f t="shared" si="69"/>
        <v>0</v>
      </c>
      <c r="I225" s="3">
        <f t="shared" si="69"/>
        <v>0</v>
      </c>
      <c r="J225" s="3">
        <f t="shared" si="69"/>
        <v>0</v>
      </c>
      <c r="K225" s="3">
        <f t="shared" si="69"/>
        <v>0</v>
      </c>
      <c r="L225" s="3">
        <f>+L226+L228+L230+L232</f>
        <v>0</v>
      </c>
      <c r="M225" s="88">
        <f t="shared" si="69"/>
        <v>0</v>
      </c>
      <c r="N225" s="3">
        <f t="shared" si="69"/>
        <v>0</v>
      </c>
      <c r="O225" s="3">
        <f t="shared" si="69"/>
        <v>0</v>
      </c>
      <c r="P225" s="3">
        <f t="shared" si="69"/>
        <v>0</v>
      </c>
      <c r="Q225" s="3">
        <f t="shared" si="69"/>
        <v>0</v>
      </c>
      <c r="R225" s="3">
        <f t="shared" si="69"/>
        <v>0</v>
      </c>
      <c r="S225" s="3">
        <f t="shared" si="69"/>
        <v>0</v>
      </c>
      <c r="T225" s="3">
        <f t="shared" si="69"/>
        <v>0</v>
      </c>
      <c r="U225" s="3">
        <f t="shared" si="69"/>
        <v>0</v>
      </c>
      <c r="V225" s="3">
        <f t="shared" si="69"/>
        <v>0</v>
      </c>
      <c r="W225" s="3">
        <f t="shared" si="69"/>
        <v>0</v>
      </c>
      <c r="X225" s="3">
        <f t="shared" si="69"/>
        <v>0</v>
      </c>
      <c r="Y225" s="3">
        <f t="shared" si="69"/>
        <v>0</v>
      </c>
      <c r="Z225" s="3">
        <f t="shared" si="69"/>
        <v>0</v>
      </c>
      <c r="AA225" s="3">
        <f t="shared" si="69"/>
        <v>0</v>
      </c>
      <c r="AB225" s="3">
        <f t="shared" si="69"/>
        <v>0</v>
      </c>
      <c r="AC225" s="3">
        <f t="shared" si="69"/>
        <v>0</v>
      </c>
      <c r="AD225" s="3">
        <f t="shared" si="69"/>
        <v>0</v>
      </c>
      <c r="AE225" s="3">
        <f t="shared" si="69"/>
        <v>0</v>
      </c>
      <c r="AF225" s="3">
        <f>+AF226+AF228+AF230+AF232</f>
        <v>0</v>
      </c>
      <c r="AG225" s="3">
        <f>+AG226+AG228+AG230+AG232</f>
        <v>0</v>
      </c>
      <c r="AH225" s="3">
        <f t="shared" si="60"/>
        <v>0</v>
      </c>
      <c r="AI225" s="3">
        <f>+AI226+AI228+AI230+AI232</f>
        <v>0</v>
      </c>
      <c r="AJ225" s="3">
        <f t="shared" si="61"/>
        <v>0</v>
      </c>
      <c r="AK225" s="3">
        <f t="shared" si="62"/>
        <v>0</v>
      </c>
      <c r="AL225" s="3">
        <f t="shared" si="69"/>
        <v>0</v>
      </c>
      <c r="AM225" s="3">
        <f t="shared" si="69"/>
        <v>0</v>
      </c>
      <c r="AN225" s="15">
        <f>+AN226+AN228+AN230+AN232</f>
        <v>0</v>
      </c>
      <c r="AO225" s="20"/>
    </row>
    <row r="226" spans="1:41" x14ac:dyDescent="0.15">
      <c r="A226" s="10">
        <v>0</v>
      </c>
      <c r="B226" s="3" t="s">
        <v>268</v>
      </c>
      <c r="C226" s="14" t="s">
        <v>57</v>
      </c>
      <c r="D226" s="3">
        <f t="shared" ref="D226:AN226" si="70">+D227</f>
        <v>0</v>
      </c>
      <c r="E226" s="3">
        <f t="shared" si="70"/>
        <v>0</v>
      </c>
      <c r="F226" s="3">
        <f t="shared" si="70"/>
        <v>0</v>
      </c>
      <c r="G226" s="3">
        <f t="shared" si="70"/>
        <v>0</v>
      </c>
      <c r="H226" s="3">
        <f t="shared" si="70"/>
        <v>0</v>
      </c>
      <c r="I226" s="3">
        <f t="shared" si="70"/>
        <v>0</v>
      </c>
      <c r="J226" s="3">
        <f t="shared" si="70"/>
        <v>0</v>
      </c>
      <c r="K226" s="3">
        <f t="shared" si="70"/>
        <v>0</v>
      </c>
      <c r="L226" s="3">
        <f t="shared" si="70"/>
        <v>0</v>
      </c>
      <c r="M226" s="88">
        <f t="shared" si="70"/>
        <v>0</v>
      </c>
      <c r="N226" s="3">
        <f t="shared" si="70"/>
        <v>0</v>
      </c>
      <c r="O226" s="3">
        <f t="shared" si="70"/>
        <v>0</v>
      </c>
      <c r="P226" s="3">
        <f t="shared" si="70"/>
        <v>0</v>
      </c>
      <c r="Q226" s="3">
        <f t="shared" si="70"/>
        <v>0</v>
      </c>
      <c r="R226" s="3">
        <f t="shared" si="70"/>
        <v>0</v>
      </c>
      <c r="S226" s="3">
        <f t="shared" si="70"/>
        <v>0</v>
      </c>
      <c r="T226" s="3">
        <f t="shared" si="70"/>
        <v>0</v>
      </c>
      <c r="U226" s="3">
        <f t="shared" si="70"/>
        <v>0</v>
      </c>
      <c r="V226" s="3">
        <f t="shared" si="70"/>
        <v>0</v>
      </c>
      <c r="W226" s="3">
        <f t="shared" si="70"/>
        <v>0</v>
      </c>
      <c r="X226" s="3">
        <f t="shared" si="70"/>
        <v>0</v>
      </c>
      <c r="Y226" s="3">
        <f t="shared" si="70"/>
        <v>0</v>
      </c>
      <c r="Z226" s="3">
        <f t="shared" si="70"/>
        <v>0</v>
      </c>
      <c r="AA226" s="3">
        <f t="shared" si="70"/>
        <v>0</v>
      </c>
      <c r="AB226" s="3">
        <f t="shared" si="70"/>
        <v>0</v>
      </c>
      <c r="AC226" s="3">
        <f t="shared" si="70"/>
        <v>0</v>
      </c>
      <c r="AD226" s="3">
        <f t="shared" si="70"/>
        <v>0</v>
      </c>
      <c r="AE226" s="3">
        <f t="shared" si="70"/>
        <v>0</v>
      </c>
      <c r="AF226" s="3">
        <f t="shared" si="70"/>
        <v>0</v>
      </c>
      <c r="AG226" s="3">
        <f t="shared" si="70"/>
        <v>0</v>
      </c>
      <c r="AH226" s="3">
        <f t="shared" si="60"/>
        <v>0</v>
      </c>
      <c r="AI226" s="3">
        <f t="shared" si="70"/>
        <v>0</v>
      </c>
      <c r="AJ226" s="3">
        <f t="shared" si="61"/>
        <v>0</v>
      </c>
      <c r="AK226" s="3">
        <f t="shared" si="62"/>
        <v>0</v>
      </c>
      <c r="AL226" s="3">
        <f t="shared" si="70"/>
        <v>0</v>
      </c>
      <c r="AM226" s="3">
        <f t="shared" si="70"/>
        <v>0</v>
      </c>
      <c r="AN226" s="15">
        <f t="shared" si="70"/>
        <v>0</v>
      </c>
      <c r="AO226" s="20"/>
    </row>
    <row r="227" spans="1:41" x14ac:dyDescent="0.15">
      <c r="A227" s="10">
        <v>5211</v>
      </c>
      <c r="B227" s="3" t="s">
        <v>269</v>
      </c>
      <c r="C227" s="14" t="s">
        <v>57</v>
      </c>
      <c r="D227" s="3"/>
      <c r="E227" s="3"/>
      <c r="F227" s="3"/>
      <c r="G227" s="3"/>
      <c r="H227" s="3"/>
      <c r="I227" s="3"/>
      <c r="J227" s="3"/>
      <c r="K227" s="3"/>
      <c r="L227" s="3"/>
      <c r="M227" s="88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>
        <f t="shared" si="60"/>
        <v>0</v>
      </c>
      <c r="AI227" s="3"/>
      <c r="AJ227" s="3">
        <f t="shared" si="61"/>
        <v>0</v>
      </c>
      <c r="AK227" s="3">
        <f t="shared" si="62"/>
        <v>0</v>
      </c>
      <c r="AL227" s="3"/>
      <c r="AM227" s="3"/>
      <c r="AN227" s="15"/>
      <c r="AO227" s="20"/>
    </row>
    <row r="228" spans="1:41" ht="21" x14ac:dyDescent="0.15">
      <c r="A228" s="10">
        <v>0</v>
      </c>
      <c r="B228" s="3" t="s">
        <v>270</v>
      </c>
      <c r="C228" s="14" t="s">
        <v>57</v>
      </c>
      <c r="D228" s="3">
        <f t="shared" ref="D228:AN228" si="71">+D229</f>
        <v>0</v>
      </c>
      <c r="E228" s="3">
        <f t="shared" si="71"/>
        <v>0</v>
      </c>
      <c r="F228" s="3">
        <f t="shared" si="71"/>
        <v>0</v>
      </c>
      <c r="G228" s="3">
        <f t="shared" si="71"/>
        <v>0</v>
      </c>
      <c r="H228" s="3">
        <f t="shared" si="71"/>
        <v>0</v>
      </c>
      <c r="I228" s="3">
        <f t="shared" si="71"/>
        <v>0</v>
      </c>
      <c r="J228" s="3">
        <f t="shared" si="71"/>
        <v>0</v>
      </c>
      <c r="K228" s="3">
        <f t="shared" si="71"/>
        <v>0</v>
      </c>
      <c r="L228" s="3">
        <f t="shared" si="71"/>
        <v>0</v>
      </c>
      <c r="M228" s="88">
        <f t="shared" si="71"/>
        <v>0</v>
      </c>
      <c r="N228" s="3">
        <f t="shared" si="71"/>
        <v>0</v>
      </c>
      <c r="O228" s="3">
        <f t="shared" si="71"/>
        <v>0</v>
      </c>
      <c r="P228" s="3">
        <f t="shared" si="71"/>
        <v>0</v>
      </c>
      <c r="Q228" s="3">
        <f t="shared" si="71"/>
        <v>0</v>
      </c>
      <c r="R228" s="3">
        <f t="shared" si="71"/>
        <v>0</v>
      </c>
      <c r="S228" s="3">
        <f t="shared" si="71"/>
        <v>0</v>
      </c>
      <c r="T228" s="3">
        <f t="shared" si="71"/>
        <v>0</v>
      </c>
      <c r="U228" s="3">
        <f t="shared" si="71"/>
        <v>0</v>
      </c>
      <c r="V228" s="3">
        <f t="shared" si="71"/>
        <v>0</v>
      </c>
      <c r="W228" s="3">
        <f t="shared" si="71"/>
        <v>0</v>
      </c>
      <c r="X228" s="3">
        <f t="shared" si="71"/>
        <v>0</v>
      </c>
      <c r="Y228" s="3">
        <f t="shared" si="71"/>
        <v>0</v>
      </c>
      <c r="Z228" s="3">
        <f t="shared" si="71"/>
        <v>0</v>
      </c>
      <c r="AA228" s="3">
        <f t="shared" si="71"/>
        <v>0</v>
      </c>
      <c r="AB228" s="3">
        <f t="shared" si="71"/>
        <v>0</v>
      </c>
      <c r="AC228" s="3">
        <f t="shared" si="71"/>
        <v>0</v>
      </c>
      <c r="AD228" s="3">
        <f t="shared" si="71"/>
        <v>0</v>
      </c>
      <c r="AE228" s="3">
        <f t="shared" si="71"/>
        <v>0</v>
      </c>
      <c r="AF228" s="3">
        <f t="shared" si="71"/>
        <v>0</v>
      </c>
      <c r="AG228" s="3">
        <f t="shared" si="71"/>
        <v>0</v>
      </c>
      <c r="AH228" s="3">
        <f t="shared" si="60"/>
        <v>0</v>
      </c>
      <c r="AI228" s="3">
        <f t="shared" si="71"/>
        <v>0</v>
      </c>
      <c r="AJ228" s="3">
        <f t="shared" si="61"/>
        <v>0</v>
      </c>
      <c r="AK228" s="3">
        <f t="shared" si="62"/>
        <v>0</v>
      </c>
      <c r="AL228" s="3">
        <f t="shared" si="71"/>
        <v>0</v>
      </c>
      <c r="AM228" s="3">
        <f t="shared" si="71"/>
        <v>0</v>
      </c>
      <c r="AN228" s="15">
        <f t="shared" si="71"/>
        <v>0</v>
      </c>
      <c r="AO228" s="20"/>
    </row>
    <row r="229" spans="1:41" x14ac:dyDescent="0.15">
      <c r="A229" s="10">
        <v>5221</v>
      </c>
      <c r="B229" s="3" t="s">
        <v>271</v>
      </c>
      <c r="C229" s="14" t="s">
        <v>57</v>
      </c>
      <c r="D229" s="3"/>
      <c r="E229" s="3"/>
      <c r="F229" s="3"/>
      <c r="G229" s="3"/>
      <c r="H229" s="3"/>
      <c r="I229" s="3"/>
      <c r="J229" s="3"/>
      <c r="K229" s="3"/>
      <c r="L229" s="3"/>
      <c r="M229" s="88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>
        <f t="shared" si="60"/>
        <v>0</v>
      </c>
      <c r="AI229" s="3"/>
      <c r="AJ229" s="3">
        <f t="shared" si="61"/>
        <v>0</v>
      </c>
      <c r="AK229" s="3">
        <f t="shared" si="62"/>
        <v>0</v>
      </c>
      <c r="AL229" s="3"/>
      <c r="AM229" s="3"/>
      <c r="AN229" s="15"/>
      <c r="AO229" s="20"/>
    </row>
    <row r="230" spans="1:41" ht="21" x14ac:dyDescent="0.15">
      <c r="A230" s="10">
        <v>0</v>
      </c>
      <c r="B230" s="3" t="s">
        <v>272</v>
      </c>
      <c r="C230" s="14" t="s">
        <v>57</v>
      </c>
      <c r="D230" s="3">
        <f t="shared" ref="D230:AN230" si="72">+D231</f>
        <v>0</v>
      </c>
      <c r="E230" s="3">
        <f t="shared" si="72"/>
        <v>0</v>
      </c>
      <c r="F230" s="3">
        <f t="shared" si="72"/>
        <v>0</v>
      </c>
      <c r="G230" s="3">
        <f t="shared" si="72"/>
        <v>0</v>
      </c>
      <c r="H230" s="3">
        <f t="shared" si="72"/>
        <v>0</v>
      </c>
      <c r="I230" s="3">
        <f t="shared" si="72"/>
        <v>0</v>
      </c>
      <c r="J230" s="3">
        <f t="shared" si="72"/>
        <v>0</v>
      </c>
      <c r="K230" s="3">
        <f t="shared" si="72"/>
        <v>0</v>
      </c>
      <c r="L230" s="3">
        <f t="shared" si="72"/>
        <v>0</v>
      </c>
      <c r="M230" s="88">
        <f t="shared" si="72"/>
        <v>0</v>
      </c>
      <c r="N230" s="3">
        <f t="shared" si="72"/>
        <v>0</v>
      </c>
      <c r="O230" s="3">
        <f t="shared" si="72"/>
        <v>0</v>
      </c>
      <c r="P230" s="3">
        <f t="shared" si="72"/>
        <v>0</v>
      </c>
      <c r="Q230" s="3">
        <f t="shared" si="72"/>
        <v>0</v>
      </c>
      <c r="R230" s="3">
        <f t="shared" si="72"/>
        <v>0</v>
      </c>
      <c r="S230" s="3">
        <f t="shared" si="72"/>
        <v>0</v>
      </c>
      <c r="T230" s="3">
        <f t="shared" si="72"/>
        <v>0</v>
      </c>
      <c r="U230" s="3">
        <f t="shared" si="72"/>
        <v>0</v>
      </c>
      <c r="V230" s="3">
        <f t="shared" si="72"/>
        <v>0</v>
      </c>
      <c r="W230" s="3">
        <f t="shared" si="72"/>
        <v>0</v>
      </c>
      <c r="X230" s="3">
        <f t="shared" si="72"/>
        <v>0</v>
      </c>
      <c r="Y230" s="3">
        <f t="shared" si="72"/>
        <v>0</v>
      </c>
      <c r="Z230" s="3">
        <f t="shared" si="72"/>
        <v>0</v>
      </c>
      <c r="AA230" s="3">
        <f t="shared" si="72"/>
        <v>0</v>
      </c>
      <c r="AB230" s="3">
        <f t="shared" si="72"/>
        <v>0</v>
      </c>
      <c r="AC230" s="3">
        <f t="shared" si="72"/>
        <v>0</v>
      </c>
      <c r="AD230" s="3">
        <f t="shared" si="72"/>
        <v>0</v>
      </c>
      <c r="AE230" s="3">
        <f t="shared" si="72"/>
        <v>0</v>
      </c>
      <c r="AF230" s="3">
        <f t="shared" si="72"/>
        <v>0</v>
      </c>
      <c r="AG230" s="3">
        <f t="shared" si="72"/>
        <v>0</v>
      </c>
      <c r="AH230" s="3">
        <f t="shared" si="60"/>
        <v>0</v>
      </c>
      <c r="AI230" s="3">
        <f t="shared" si="72"/>
        <v>0</v>
      </c>
      <c r="AJ230" s="3">
        <f t="shared" si="61"/>
        <v>0</v>
      </c>
      <c r="AK230" s="3">
        <f t="shared" si="62"/>
        <v>0</v>
      </c>
      <c r="AL230" s="3">
        <f t="shared" si="72"/>
        <v>0</v>
      </c>
      <c r="AM230" s="3">
        <f t="shared" si="72"/>
        <v>0</v>
      </c>
      <c r="AN230" s="15">
        <f t="shared" si="72"/>
        <v>0</v>
      </c>
      <c r="AO230" s="20"/>
    </row>
    <row r="231" spans="1:41" ht="21" x14ac:dyDescent="0.15">
      <c r="A231" s="10">
        <v>5231</v>
      </c>
      <c r="B231" s="3" t="s">
        <v>273</v>
      </c>
      <c r="C231" s="14" t="s">
        <v>57</v>
      </c>
      <c r="D231" s="3"/>
      <c r="E231" s="3"/>
      <c r="F231" s="3"/>
      <c r="G231" s="3"/>
      <c r="H231" s="3"/>
      <c r="I231" s="3"/>
      <c r="J231" s="3"/>
      <c r="K231" s="3"/>
      <c r="L231" s="3"/>
      <c r="M231" s="88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>
        <f t="shared" si="60"/>
        <v>0</v>
      </c>
      <c r="AI231" s="3"/>
      <c r="AJ231" s="3">
        <f t="shared" si="61"/>
        <v>0</v>
      </c>
      <c r="AK231" s="3">
        <f t="shared" si="62"/>
        <v>0</v>
      </c>
      <c r="AL231" s="3"/>
      <c r="AM231" s="3"/>
      <c r="AN231" s="15"/>
      <c r="AO231" s="20"/>
    </row>
    <row r="232" spans="1:41" ht="21" x14ac:dyDescent="0.15">
      <c r="A232" s="10">
        <v>0</v>
      </c>
      <c r="B232" s="3" t="s">
        <v>274</v>
      </c>
      <c r="C232" s="14" t="s">
        <v>57</v>
      </c>
      <c r="D232" s="3">
        <f t="shared" ref="D232:AN232" si="73">+D233</f>
        <v>0</v>
      </c>
      <c r="E232" s="3">
        <f t="shared" si="73"/>
        <v>0</v>
      </c>
      <c r="F232" s="3">
        <f t="shared" si="73"/>
        <v>0</v>
      </c>
      <c r="G232" s="3">
        <f t="shared" si="73"/>
        <v>0</v>
      </c>
      <c r="H232" s="3">
        <f t="shared" si="73"/>
        <v>0</v>
      </c>
      <c r="I232" s="3">
        <f t="shared" si="73"/>
        <v>0</v>
      </c>
      <c r="J232" s="3">
        <f t="shared" si="73"/>
        <v>0</v>
      </c>
      <c r="K232" s="3">
        <f t="shared" si="73"/>
        <v>0</v>
      </c>
      <c r="L232" s="3">
        <f t="shared" si="73"/>
        <v>0</v>
      </c>
      <c r="M232" s="88">
        <f t="shared" si="73"/>
        <v>0</v>
      </c>
      <c r="N232" s="3">
        <f t="shared" si="73"/>
        <v>0</v>
      </c>
      <c r="O232" s="3">
        <f t="shared" si="73"/>
        <v>0</v>
      </c>
      <c r="P232" s="3">
        <f t="shared" si="73"/>
        <v>0</v>
      </c>
      <c r="Q232" s="3">
        <f t="shared" si="73"/>
        <v>0</v>
      </c>
      <c r="R232" s="3">
        <f t="shared" si="73"/>
        <v>0</v>
      </c>
      <c r="S232" s="3">
        <f t="shared" si="73"/>
        <v>0</v>
      </c>
      <c r="T232" s="3">
        <f t="shared" si="73"/>
        <v>0</v>
      </c>
      <c r="U232" s="3">
        <f t="shared" si="73"/>
        <v>0</v>
      </c>
      <c r="V232" s="3">
        <f t="shared" si="73"/>
        <v>0</v>
      </c>
      <c r="W232" s="3">
        <f t="shared" si="73"/>
        <v>0</v>
      </c>
      <c r="X232" s="3">
        <f t="shared" si="73"/>
        <v>0</v>
      </c>
      <c r="Y232" s="3">
        <f t="shared" si="73"/>
        <v>0</v>
      </c>
      <c r="Z232" s="3">
        <f t="shared" si="73"/>
        <v>0</v>
      </c>
      <c r="AA232" s="3">
        <f t="shared" si="73"/>
        <v>0</v>
      </c>
      <c r="AB232" s="3">
        <f t="shared" si="73"/>
        <v>0</v>
      </c>
      <c r="AC232" s="3">
        <f t="shared" si="73"/>
        <v>0</v>
      </c>
      <c r="AD232" s="3">
        <f t="shared" si="73"/>
        <v>0</v>
      </c>
      <c r="AE232" s="3">
        <f t="shared" si="73"/>
        <v>0</v>
      </c>
      <c r="AF232" s="3">
        <f t="shared" si="73"/>
        <v>0</v>
      </c>
      <c r="AG232" s="3">
        <f t="shared" si="73"/>
        <v>0</v>
      </c>
      <c r="AH232" s="3">
        <f t="shared" si="60"/>
        <v>0</v>
      </c>
      <c r="AI232" s="3">
        <f t="shared" si="73"/>
        <v>0</v>
      </c>
      <c r="AJ232" s="3">
        <f t="shared" si="61"/>
        <v>0</v>
      </c>
      <c r="AK232" s="3">
        <f t="shared" si="62"/>
        <v>0</v>
      </c>
      <c r="AL232" s="3">
        <f t="shared" si="73"/>
        <v>0</v>
      </c>
      <c r="AM232" s="3">
        <f t="shared" si="73"/>
        <v>0</v>
      </c>
      <c r="AN232" s="15">
        <f t="shared" si="73"/>
        <v>0</v>
      </c>
      <c r="AO232" s="20"/>
    </row>
    <row r="233" spans="1:41" x14ac:dyDescent="0.15">
      <c r="A233" s="10">
        <v>5241</v>
      </c>
      <c r="B233" s="3" t="s">
        <v>275</v>
      </c>
      <c r="C233" s="14" t="s">
        <v>57</v>
      </c>
      <c r="D233" s="3"/>
      <c r="E233" s="3"/>
      <c r="F233" s="3"/>
      <c r="G233" s="3"/>
      <c r="H233" s="3"/>
      <c r="I233" s="3"/>
      <c r="J233" s="3"/>
      <c r="K233" s="3"/>
      <c r="L233" s="3"/>
      <c r="M233" s="88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>
        <f t="shared" si="60"/>
        <v>0</v>
      </c>
      <c r="AI233" s="3"/>
      <c r="AJ233" s="3">
        <f t="shared" si="61"/>
        <v>0</v>
      </c>
      <c r="AK233" s="3">
        <f t="shared" si="62"/>
        <v>0</v>
      </c>
      <c r="AL233" s="3"/>
      <c r="AM233" s="3"/>
      <c r="AN233" s="15"/>
      <c r="AO233" s="20"/>
    </row>
    <row r="234" spans="1:41" x14ac:dyDescent="0.15">
      <c r="A234" s="10">
        <v>0</v>
      </c>
      <c r="B234" s="3" t="s">
        <v>276</v>
      </c>
      <c r="C234" s="14" t="s">
        <v>57</v>
      </c>
      <c r="D234" s="3">
        <f t="shared" ref="D234:T235" si="74">+D235</f>
        <v>0</v>
      </c>
      <c r="E234" s="3">
        <f t="shared" si="74"/>
        <v>0</v>
      </c>
      <c r="F234" s="3">
        <f t="shared" si="74"/>
        <v>0</v>
      </c>
      <c r="G234" s="3">
        <f t="shared" si="74"/>
        <v>0</v>
      </c>
      <c r="H234" s="3">
        <f t="shared" si="74"/>
        <v>0</v>
      </c>
      <c r="I234" s="3">
        <f t="shared" si="74"/>
        <v>0</v>
      </c>
      <c r="J234" s="3">
        <f t="shared" si="74"/>
        <v>0</v>
      </c>
      <c r="K234" s="3">
        <f t="shared" si="74"/>
        <v>0</v>
      </c>
      <c r="L234" s="3">
        <f t="shared" si="74"/>
        <v>0</v>
      </c>
      <c r="M234" s="88">
        <f t="shared" si="74"/>
        <v>0</v>
      </c>
      <c r="N234" s="3">
        <f t="shared" si="74"/>
        <v>0</v>
      </c>
      <c r="O234" s="3">
        <f t="shared" si="74"/>
        <v>0</v>
      </c>
      <c r="P234" s="3">
        <f t="shared" si="74"/>
        <v>0</v>
      </c>
      <c r="Q234" s="3">
        <f t="shared" si="74"/>
        <v>0</v>
      </c>
      <c r="R234" s="3">
        <f t="shared" si="74"/>
        <v>0</v>
      </c>
      <c r="S234" s="3">
        <f t="shared" si="74"/>
        <v>0</v>
      </c>
      <c r="T234" s="3">
        <f t="shared" si="74"/>
        <v>0</v>
      </c>
      <c r="U234" s="3">
        <f t="shared" ref="U234:AN235" si="75">+U235</f>
        <v>0</v>
      </c>
      <c r="V234" s="3">
        <f t="shared" si="75"/>
        <v>0</v>
      </c>
      <c r="W234" s="3">
        <f t="shared" si="75"/>
        <v>0</v>
      </c>
      <c r="X234" s="3">
        <f t="shared" si="75"/>
        <v>0</v>
      </c>
      <c r="Y234" s="3">
        <f t="shared" si="75"/>
        <v>0</v>
      </c>
      <c r="Z234" s="3">
        <f t="shared" si="75"/>
        <v>0</v>
      </c>
      <c r="AA234" s="3">
        <f t="shared" si="75"/>
        <v>0</v>
      </c>
      <c r="AB234" s="3">
        <f t="shared" si="75"/>
        <v>0</v>
      </c>
      <c r="AC234" s="3">
        <f t="shared" si="75"/>
        <v>0</v>
      </c>
      <c r="AD234" s="3">
        <f t="shared" si="75"/>
        <v>0</v>
      </c>
      <c r="AE234" s="3">
        <f t="shared" si="75"/>
        <v>0</v>
      </c>
      <c r="AF234" s="3">
        <f t="shared" si="75"/>
        <v>0</v>
      </c>
      <c r="AG234" s="3">
        <f t="shared" si="75"/>
        <v>0</v>
      </c>
      <c r="AH234" s="3">
        <f t="shared" si="60"/>
        <v>0</v>
      </c>
      <c r="AI234" s="3">
        <f t="shared" si="75"/>
        <v>0</v>
      </c>
      <c r="AJ234" s="3">
        <f t="shared" si="61"/>
        <v>0</v>
      </c>
      <c r="AK234" s="3">
        <f t="shared" si="62"/>
        <v>0</v>
      </c>
      <c r="AL234" s="3">
        <f t="shared" si="75"/>
        <v>0</v>
      </c>
      <c r="AM234" s="3">
        <f t="shared" si="75"/>
        <v>0</v>
      </c>
      <c r="AN234" s="15">
        <f t="shared" si="75"/>
        <v>0</v>
      </c>
      <c r="AO234" s="20"/>
    </row>
    <row r="235" spans="1:41" x14ac:dyDescent="0.15">
      <c r="A235" s="10">
        <v>0</v>
      </c>
      <c r="B235" s="3" t="s">
        <v>277</v>
      </c>
      <c r="C235" s="14" t="s">
        <v>57</v>
      </c>
      <c r="D235" s="3">
        <f t="shared" si="74"/>
        <v>0</v>
      </c>
      <c r="E235" s="3">
        <f t="shared" si="74"/>
        <v>0</v>
      </c>
      <c r="F235" s="3">
        <f t="shared" si="74"/>
        <v>0</v>
      </c>
      <c r="G235" s="3">
        <f t="shared" si="74"/>
        <v>0</v>
      </c>
      <c r="H235" s="3">
        <f t="shared" si="74"/>
        <v>0</v>
      </c>
      <c r="I235" s="3">
        <f t="shared" si="74"/>
        <v>0</v>
      </c>
      <c r="J235" s="3">
        <f t="shared" si="74"/>
        <v>0</v>
      </c>
      <c r="K235" s="3">
        <f t="shared" si="74"/>
        <v>0</v>
      </c>
      <c r="L235" s="3">
        <f t="shared" si="74"/>
        <v>0</v>
      </c>
      <c r="M235" s="88">
        <f t="shared" si="74"/>
        <v>0</v>
      </c>
      <c r="N235" s="3">
        <f t="shared" si="74"/>
        <v>0</v>
      </c>
      <c r="O235" s="3">
        <f t="shared" si="74"/>
        <v>0</v>
      </c>
      <c r="P235" s="3">
        <f t="shared" si="74"/>
        <v>0</v>
      </c>
      <c r="Q235" s="3">
        <f t="shared" si="74"/>
        <v>0</v>
      </c>
      <c r="R235" s="3">
        <f t="shared" si="74"/>
        <v>0</v>
      </c>
      <c r="S235" s="3">
        <f t="shared" si="74"/>
        <v>0</v>
      </c>
      <c r="T235" s="3">
        <f t="shared" si="74"/>
        <v>0</v>
      </c>
      <c r="U235" s="3">
        <f t="shared" si="75"/>
        <v>0</v>
      </c>
      <c r="V235" s="3">
        <f t="shared" si="75"/>
        <v>0</v>
      </c>
      <c r="W235" s="3">
        <f t="shared" si="75"/>
        <v>0</v>
      </c>
      <c r="X235" s="3">
        <f t="shared" si="75"/>
        <v>0</v>
      </c>
      <c r="Y235" s="3">
        <f t="shared" si="75"/>
        <v>0</v>
      </c>
      <c r="Z235" s="3">
        <f t="shared" si="75"/>
        <v>0</v>
      </c>
      <c r="AA235" s="3">
        <f t="shared" si="75"/>
        <v>0</v>
      </c>
      <c r="AB235" s="3">
        <f t="shared" si="75"/>
        <v>0</v>
      </c>
      <c r="AC235" s="3">
        <f t="shared" si="75"/>
        <v>0</v>
      </c>
      <c r="AD235" s="3">
        <f t="shared" si="75"/>
        <v>0</v>
      </c>
      <c r="AE235" s="3">
        <f t="shared" si="75"/>
        <v>0</v>
      </c>
      <c r="AF235" s="3">
        <f t="shared" si="75"/>
        <v>0</v>
      </c>
      <c r="AG235" s="3">
        <f t="shared" si="75"/>
        <v>0</v>
      </c>
      <c r="AH235" s="3">
        <f t="shared" si="60"/>
        <v>0</v>
      </c>
      <c r="AI235" s="3">
        <f t="shared" si="75"/>
        <v>0</v>
      </c>
      <c r="AJ235" s="3">
        <f t="shared" si="61"/>
        <v>0</v>
      </c>
      <c r="AK235" s="3">
        <f t="shared" si="62"/>
        <v>0</v>
      </c>
      <c r="AL235" s="3">
        <f t="shared" si="75"/>
        <v>0</v>
      </c>
      <c r="AM235" s="3">
        <f t="shared" si="75"/>
        <v>0</v>
      </c>
      <c r="AN235" s="15">
        <f t="shared" si="75"/>
        <v>0</v>
      </c>
      <c r="AO235" s="20"/>
    </row>
    <row r="236" spans="1:41" x14ac:dyDescent="0.15">
      <c r="A236" s="10">
        <v>5311</v>
      </c>
      <c r="B236" s="3" t="s">
        <v>278</v>
      </c>
      <c r="C236" s="14" t="s">
        <v>57</v>
      </c>
      <c r="D236" s="3"/>
      <c r="E236" s="3"/>
      <c r="F236" s="3"/>
      <c r="G236" s="3"/>
      <c r="H236" s="3"/>
      <c r="I236" s="3"/>
      <c r="J236" s="3"/>
      <c r="K236" s="3"/>
      <c r="L236" s="3"/>
      <c r="M236" s="88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>
        <f t="shared" si="60"/>
        <v>0</v>
      </c>
      <c r="AI236" s="3"/>
      <c r="AJ236" s="3">
        <f t="shared" si="61"/>
        <v>0</v>
      </c>
      <c r="AK236" s="3">
        <f t="shared" si="62"/>
        <v>0</v>
      </c>
      <c r="AL236" s="3"/>
      <c r="AM236" s="3"/>
      <c r="AN236" s="15"/>
      <c r="AO236" s="20"/>
    </row>
    <row r="237" spans="1:41" x14ac:dyDescent="0.15">
      <c r="A237" s="10">
        <v>0</v>
      </c>
      <c r="B237" s="3" t="s">
        <v>279</v>
      </c>
      <c r="C237" s="14" t="s">
        <v>57</v>
      </c>
      <c r="D237" s="3">
        <f t="shared" ref="D237:AM237" si="76">+D238+D240+D242+D244</f>
        <v>0</v>
      </c>
      <c r="E237" s="3">
        <f t="shared" si="76"/>
        <v>0</v>
      </c>
      <c r="F237" s="3">
        <f t="shared" si="76"/>
        <v>0</v>
      </c>
      <c r="G237" s="3">
        <f t="shared" si="76"/>
        <v>0</v>
      </c>
      <c r="H237" s="3">
        <f t="shared" si="76"/>
        <v>0</v>
      </c>
      <c r="I237" s="3">
        <f t="shared" si="76"/>
        <v>0</v>
      </c>
      <c r="J237" s="3">
        <f t="shared" si="76"/>
        <v>0</v>
      </c>
      <c r="K237" s="3">
        <f t="shared" si="76"/>
        <v>0</v>
      </c>
      <c r="L237" s="3">
        <f>+L238+L240+L242+L244</f>
        <v>0</v>
      </c>
      <c r="M237" s="88">
        <f t="shared" si="76"/>
        <v>0</v>
      </c>
      <c r="N237" s="3">
        <f t="shared" si="76"/>
        <v>0</v>
      </c>
      <c r="O237" s="3">
        <f t="shared" si="76"/>
        <v>0</v>
      </c>
      <c r="P237" s="3">
        <f t="shared" si="76"/>
        <v>0</v>
      </c>
      <c r="Q237" s="3">
        <f t="shared" si="76"/>
        <v>0</v>
      </c>
      <c r="R237" s="3">
        <f t="shared" si="76"/>
        <v>0</v>
      </c>
      <c r="S237" s="3">
        <f t="shared" si="76"/>
        <v>0</v>
      </c>
      <c r="T237" s="3">
        <f t="shared" si="76"/>
        <v>0</v>
      </c>
      <c r="U237" s="3">
        <f t="shared" si="76"/>
        <v>0</v>
      </c>
      <c r="V237" s="3">
        <f t="shared" si="76"/>
        <v>0</v>
      </c>
      <c r="W237" s="3">
        <f t="shared" si="76"/>
        <v>0</v>
      </c>
      <c r="X237" s="3">
        <f t="shared" si="76"/>
        <v>0</v>
      </c>
      <c r="Y237" s="3">
        <f t="shared" si="76"/>
        <v>0</v>
      </c>
      <c r="Z237" s="3">
        <f t="shared" si="76"/>
        <v>0</v>
      </c>
      <c r="AA237" s="3">
        <f t="shared" si="76"/>
        <v>0</v>
      </c>
      <c r="AB237" s="3">
        <f t="shared" si="76"/>
        <v>0</v>
      </c>
      <c r="AC237" s="3">
        <f t="shared" si="76"/>
        <v>0</v>
      </c>
      <c r="AD237" s="3">
        <f t="shared" si="76"/>
        <v>0</v>
      </c>
      <c r="AE237" s="3">
        <f t="shared" si="76"/>
        <v>0</v>
      </c>
      <c r="AF237" s="3">
        <f>+AF238+AF240+AF242+AF244</f>
        <v>0</v>
      </c>
      <c r="AG237" s="3">
        <f>+AG238+AG240+AG242+AG244</f>
        <v>0</v>
      </c>
      <c r="AH237" s="3">
        <f t="shared" si="60"/>
        <v>0</v>
      </c>
      <c r="AI237" s="3">
        <f>+AI238+AI240+AI242+AI244</f>
        <v>0</v>
      </c>
      <c r="AJ237" s="3">
        <f t="shared" si="61"/>
        <v>0</v>
      </c>
      <c r="AK237" s="3">
        <f t="shared" si="62"/>
        <v>0</v>
      </c>
      <c r="AL237" s="3">
        <f t="shared" si="76"/>
        <v>0</v>
      </c>
      <c r="AM237" s="3">
        <f t="shared" si="76"/>
        <v>0</v>
      </c>
      <c r="AN237" s="15">
        <f>+AN238+AN240+AN242+AN244</f>
        <v>0</v>
      </c>
      <c r="AO237" s="20"/>
    </row>
    <row r="238" spans="1:41" x14ac:dyDescent="0.15">
      <c r="A238" s="10">
        <v>0</v>
      </c>
      <c r="B238" s="3" t="s">
        <v>280</v>
      </c>
      <c r="C238" s="14" t="s">
        <v>57</v>
      </c>
      <c r="D238" s="3">
        <f t="shared" ref="D238:AN238" si="77">+D239</f>
        <v>0</v>
      </c>
      <c r="E238" s="3">
        <f t="shared" si="77"/>
        <v>0</v>
      </c>
      <c r="F238" s="3">
        <f t="shared" si="77"/>
        <v>0</v>
      </c>
      <c r="G238" s="3">
        <f t="shared" si="77"/>
        <v>0</v>
      </c>
      <c r="H238" s="3">
        <f t="shared" si="77"/>
        <v>0</v>
      </c>
      <c r="I238" s="3">
        <f t="shared" si="77"/>
        <v>0</v>
      </c>
      <c r="J238" s="3">
        <f t="shared" si="77"/>
        <v>0</v>
      </c>
      <c r="K238" s="3">
        <f t="shared" si="77"/>
        <v>0</v>
      </c>
      <c r="L238" s="3">
        <f t="shared" si="77"/>
        <v>0</v>
      </c>
      <c r="M238" s="88">
        <f t="shared" si="77"/>
        <v>0</v>
      </c>
      <c r="N238" s="3">
        <f t="shared" si="77"/>
        <v>0</v>
      </c>
      <c r="O238" s="3">
        <f t="shared" si="77"/>
        <v>0</v>
      </c>
      <c r="P238" s="3">
        <f t="shared" si="77"/>
        <v>0</v>
      </c>
      <c r="Q238" s="3">
        <f t="shared" si="77"/>
        <v>0</v>
      </c>
      <c r="R238" s="3">
        <f t="shared" si="77"/>
        <v>0</v>
      </c>
      <c r="S238" s="3">
        <f t="shared" si="77"/>
        <v>0</v>
      </c>
      <c r="T238" s="3">
        <f t="shared" si="77"/>
        <v>0</v>
      </c>
      <c r="U238" s="3">
        <f t="shared" si="77"/>
        <v>0</v>
      </c>
      <c r="V238" s="3">
        <f t="shared" si="77"/>
        <v>0</v>
      </c>
      <c r="W238" s="3">
        <f t="shared" si="77"/>
        <v>0</v>
      </c>
      <c r="X238" s="3">
        <f t="shared" si="77"/>
        <v>0</v>
      </c>
      <c r="Y238" s="3">
        <f t="shared" si="77"/>
        <v>0</v>
      </c>
      <c r="Z238" s="3">
        <f t="shared" si="77"/>
        <v>0</v>
      </c>
      <c r="AA238" s="3">
        <f t="shared" si="77"/>
        <v>0</v>
      </c>
      <c r="AB238" s="3">
        <f t="shared" si="77"/>
        <v>0</v>
      </c>
      <c r="AC238" s="3">
        <f t="shared" si="77"/>
        <v>0</v>
      </c>
      <c r="AD238" s="3">
        <f t="shared" si="77"/>
        <v>0</v>
      </c>
      <c r="AE238" s="3">
        <f t="shared" si="77"/>
        <v>0</v>
      </c>
      <c r="AF238" s="3">
        <f t="shared" si="77"/>
        <v>0</v>
      </c>
      <c r="AG238" s="3">
        <f t="shared" si="77"/>
        <v>0</v>
      </c>
      <c r="AH238" s="3">
        <f t="shared" si="60"/>
        <v>0</v>
      </c>
      <c r="AI238" s="3">
        <f t="shared" si="77"/>
        <v>0</v>
      </c>
      <c r="AJ238" s="3">
        <f t="shared" si="61"/>
        <v>0</v>
      </c>
      <c r="AK238" s="3">
        <f t="shared" si="62"/>
        <v>0</v>
      </c>
      <c r="AL238" s="3">
        <f t="shared" si="77"/>
        <v>0</v>
      </c>
      <c r="AM238" s="3">
        <f t="shared" si="77"/>
        <v>0</v>
      </c>
      <c r="AN238" s="15">
        <f t="shared" si="77"/>
        <v>0</v>
      </c>
      <c r="AO238" s="20"/>
    </row>
    <row r="239" spans="1:41" x14ac:dyDescent="0.15">
      <c r="A239" s="10">
        <v>5411</v>
      </c>
      <c r="B239" s="3" t="s">
        <v>281</v>
      </c>
      <c r="C239" s="14" t="s">
        <v>57</v>
      </c>
      <c r="D239" s="3"/>
      <c r="E239" s="3"/>
      <c r="F239" s="3"/>
      <c r="G239" s="3"/>
      <c r="H239" s="3"/>
      <c r="I239" s="3"/>
      <c r="J239" s="3"/>
      <c r="K239" s="3"/>
      <c r="L239" s="3"/>
      <c r="M239" s="88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>
        <f t="shared" si="60"/>
        <v>0</v>
      </c>
      <c r="AI239" s="3"/>
      <c r="AJ239" s="3">
        <f t="shared" si="61"/>
        <v>0</v>
      </c>
      <c r="AK239" s="3">
        <f t="shared" si="62"/>
        <v>0</v>
      </c>
      <c r="AL239" s="3"/>
      <c r="AM239" s="3"/>
      <c r="AN239" s="15"/>
      <c r="AO239" s="20"/>
    </row>
    <row r="240" spans="1:41" x14ac:dyDescent="0.15">
      <c r="A240" s="10">
        <v>0</v>
      </c>
      <c r="B240" s="3" t="s">
        <v>282</v>
      </c>
      <c r="C240" s="14" t="s">
        <v>57</v>
      </c>
      <c r="D240" s="3">
        <f t="shared" ref="D240:AN240" si="78">+D241</f>
        <v>0</v>
      </c>
      <c r="E240" s="3">
        <f t="shared" si="78"/>
        <v>0</v>
      </c>
      <c r="F240" s="3">
        <f t="shared" si="78"/>
        <v>0</v>
      </c>
      <c r="G240" s="3">
        <f t="shared" si="78"/>
        <v>0</v>
      </c>
      <c r="H240" s="3">
        <f t="shared" si="78"/>
        <v>0</v>
      </c>
      <c r="I240" s="3">
        <f t="shared" si="78"/>
        <v>0</v>
      </c>
      <c r="J240" s="3">
        <f t="shared" si="78"/>
        <v>0</v>
      </c>
      <c r="K240" s="3">
        <f t="shared" si="78"/>
        <v>0</v>
      </c>
      <c r="L240" s="3">
        <f t="shared" si="78"/>
        <v>0</v>
      </c>
      <c r="M240" s="88">
        <f t="shared" si="78"/>
        <v>0</v>
      </c>
      <c r="N240" s="3">
        <f t="shared" si="78"/>
        <v>0</v>
      </c>
      <c r="O240" s="3">
        <f t="shared" si="78"/>
        <v>0</v>
      </c>
      <c r="P240" s="3">
        <f t="shared" si="78"/>
        <v>0</v>
      </c>
      <c r="Q240" s="3">
        <f t="shared" si="78"/>
        <v>0</v>
      </c>
      <c r="R240" s="3">
        <f t="shared" si="78"/>
        <v>0</v>
      </c>
      <c r="S240" s="3">
        <f t="shared" si="78"/>
        <v>0</v>
      </c>
      <c r="T240" s="3">
        <f t="shared" si="78"/>
        <v>0</v>
      </c>
      <c r="U240" s="3">
        <f t="shared" si="78"/>
        <v>0</v>
      </c>
      <c r="V240" s="3">
        <f t="shared" si="78"/>
        <v>0</v>
      </c>
      <c r="W240" s="3">
        <f t="shared" si="78"/>
        <v>0</v>
      </c>
      <c r="X240" s="3">
        <f t="shared" si="78"/>
        <v>0</v>
      </c>
      <c r="Y240" s="3">
        <f t="shared" si="78"/>
        <v>0</v>
      </c>
      <c r="Z240" s="3">
        <f t="shared" si="78"/>
        <v>0</v>
      </c>
      <c r="AA240" s="3">
        <f t="shared" si="78"/>
        <v>0</v>
      </c>
      <c r="AB240" s="3">
        <f t="shared" si="78"/>
        <v>0</v>
      </c>
      <c r="AC240" s="3">
        <f t="shared" si="78"/>
        <v>0</v>
      </c>
      <c r="AD240" s="3">
        <f t="shared" si="78"/>
        <v>0</v>
      </c>
      <c r="AE240" s="3">
        <f t="shared" si="78"/>
        <v>0</v>
      </c>
      <c r="AF240" s="3">
        <f t="shared" si="78"/>
        <v>0</v>
      </c>
      <c r="AG240" s="3">
        <f t="shared" si="78"/>
        <v>0</v>
      </c>
      <c r="AH240" s="3">
        <f t="shared" si="60"/>
        <v>0</v>
      </c>
      <c r="AI240" s="3">
        <f t="shared" si="78"/>
        <v>0</v>
      </c>
      <c r="AJ240" s="3">
        <f t="shared" si="61"/>
        <v>0</v>
      </c>
      <c r="AK240" s="3">
        <f t="shared" si="62"/>
        <v>0</v>
      </c>
      <c r="AL240" s="3">
        <f t="shared" si="78"/>
        <v>0</v>
      </c>
      <c r="AM240" s="3">
        <f t="shared" si="78"/>
        <v>0</v>
      </c>
      <c r="AN240" s="15">
        <f t="shared" si="78"/>
        <v>0</v>
      </c>
      <c r="AO240" s="20"/>
    </row>
    <row r="241" spans="1:41" x14ac:dyDescent="0.15">
      <c r="A241" s="10">
        <v>5421</v>
      </c>
      <c r="B241" s="3" t="s">
        <v>283</v>
      </c>
      <c r="C241" s="14" t="s">
        <v>57</v>
      </c>
      <c r="D241" s="3"/>
      <c r="E241" s="3"/>
      <c r="F241" s="3"/>
      <c r="G241" s="3"/>
      <c r="H241" s="3"/>
      <c r="I241" s="3"/>
      <c r="J241" s="3"/>
      <c r="K241" s="3"/>
      <c r="L241" s="3"/>
      <c r="M241" s="88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>
        <f t="shared" si="60"/>
        <v>0</v>
      </c>
      <c r="AI241" s="3"/>
      <c r="AJ241" s="3">
        <f t="shared" si="61"/>
        <v>0</v>
      </c>
      <c r="AK241" s="3">
        <f t="shared" si="62"/>
        <v>0</v>
      </c>
      <c r="AL241" s="3"/>
      <c r="AM241" s="3"/>
      <c r="AN241" s="15"/>
      <c r="AO241" s="20"/>
    </row>
    <row r="242" spans="1:41" ht="21" x14ac:dyDescent="0.15">
      <c r="A242" s="10">
        <v>0</v>
      </c>
      <c r="B242" s="3" t="s">
        <v>284</v>
      </c>
      <c r="C242" s="14" t="s">
        <v>57</v>
      </c>
      <c r="D242" s="3">
        <f t="shared" ref="D242:AN242" si="79">+D243</f>
        <v>0</v>
      </c>
      <c r="E242" s="3">
        <f t="shared" si="79"/>
        <v>0</v>
      </c>
      <c r="F242" s="3">
        <f t="shared" si="79"/>
        <v>0</v>
      </c>
      <c r="G242" s="3">
        <f t="shared" si="79"/>
        <v>0</v>
      </c>
      <c r="H242" s="3">
        <f t="shared" si="79"/>
        <v>0</v>
      </c>
      <c r="I242" s="3">
        <f t="shared" si="79"/>
        <v>0</v>
      </c>
      <c r="J242" s="3">
        <f t="shared" si="79"/>
        <v>0</v>
      </c>
      <c r="K242" s="3">
        <f t="shared" si="79"/>
        <v>0</v>
      </c>
      <c r="L242" s="3">
        <f t="shared" si="79"/>
        <v>0</v>
      </c>
      <c r="M242" s="88">
        <f t="shared" si="79"/>
        <v>0</v>
      </c>
      <c r="N242" s="3">
        <f t="shared" si="79"/>
        <v>0</v>
      </c>
      <c r="O242" s="3">
        <f t="shared" si="79"/>
        <v>0</v>
      </c>
      <c r="P242" s="3">
        <f t="shared" si="79"/>
        <v>0</v>
      </c>
      <c r="Q242" s="3">
        <f t="shared" si="79"/>
        <v>0</v>
      </c>
      <c r="R242" s="3">
        <f t="shared" si="79"/>
        <v>0</v>
      </c>
      <c r="S242" s="3">
        <f t="shared" si="79"/>
        <v>0</v>
      </c>
      <c r="T242" s="3">
        <f t="shared" si="79"/>
        <v>0</v>
      </c>
      <c r="U242" s="3">
        <f t="shared" si="79"/>
        <v>0</v>
      </c>
      <c r="V242" s="3">
        <f t="shared" si="79"/>
        <v>0</v>
      </c>
      <c r="W242" s="3">
        <f t="shared" si="79"/>
        <v>0</v>
      </c>
      <c r="X242" s="3">
        <f t="shared" si="79"/>
        <v>0</v>
      </c>
      <c r="Y242" s="3">
        <f t="shared" si="79"/>
        <v>0</v>
      </c>
      <c r="Z242" s="3">
        <f t="shared" si="79"/>
        <v>0</v>
      </c>
      <c r="AA242" s="3">
        <f t="shared" si="79"/>
        <v>0</v>
      </c>
      <c r="AB242" s="3">
        <f t="shared" si="79"/>
        <v>0</v>
      </c>
      <c r="AC242" s="3">
        <f t="shared" si="79"/>
        <v>0</v>
      </c>
      <c r="AD242" s="3">
        <f t="shared" si="79"/>
        <v>0</v>
      </c>
      <c r="AE242" s="3">
        <f t="shared" si="79"/>
        <v>0</v>
      </c>
      <c r="AF242" s="3">
        <f t="shared" si="79"/>
        <v>0</v>
      </c>
      <c r="AG242" s="3">
        <f t="shared" si="79"/>
        <v>0</v>
      </c>
      <c r="AH242" s="3">
        <f t="shared" si="60"/>
        <v>0</v>
      </c>
      <c r="AI242" s="3">
        <f t="shared" si="79"/>
        <v>0</v>
      </c>
      <c r="AJ242" s="3">
        <f t="shared" si="61"/>
        <v>0</v>
      </c>
      <c r="AK242" s="3">
        <f t="shared" si="62"/>
        <v>0</v>
      </c>
      <c r="AL242" s="3">
        <f t="shared" si="79"/>
        <v>0</v>
      </c>
      <c r="AM242" s="3">
        <f t="shared" si="79"/>
        <v>0</v>
      </c>
      <c r="AN242" s="15">
        <f t="shared" si="79"/>
        <v>0</v>
      </c>
      <c r="AO242" s="20"/>
    </row>
    <row r="243" spans="1:41" x14ac:dyDescent="0.15">
      <c r="A243" s="10">
        <v>5431</v>
      </c>
      <c r="B243" s="3" t="s">
        <v>285</v>
      </c>
      <c r="C243" s="14" t="s">
        <v>57</v>
      </c>
      <c r="D243" s="3"/>
      <c r="E243" s="3"/>
      <c r="F243" s="3"/>
      <c r="G243" s="3"/>
      <c r="H243" s="3"/>
      <c r="I243" s="3"/>
      <c r="J243" s="3"/>
      <c r="K243" s="3"/>
      <c r="L243" s="3"/>
      <c r="M243" s="88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>
        <f t="shared" si="60"/>
        <v>0</v>
      </c>
      <c r="AI243" s="3"/>
      <c r="AJ243" s="3">
        <f t="shared" si="61"/>
        <v>0</v>
      </c>
      <c r="AK243" s="3">
        <f t="shared" si="62"/>
        <v>0</v>
      </c>
      <c r="AL243" s="3"/>
      <c r="AM243" s="3"/>
      <c r="AN243" s="15"/>
      <c r="AO243" s="20"/>
    </row>
    <row r="244" spans="1:41" x14ac:dyDescent="0.15">
      <c r="A244" s="10">
        <v>0</v>
      </c>
      <c r="B244" s="3" t="s">
        <v>286</v>
      </c>
      <c r="C244" s="14" t="s">
        <v>57</v>
      </c>
      <c r="D244" s="3">
        <f t="shared" ref="D244:AN244" si="80">+D245</f>
        <v>0</v>
      </c>
      <c r="E244" s="3">
        <f t="shared" si="80"/>
        <v>0</v>
      </c>
      <c r="F244" s="3">
        <f t="shared" si="80"/>
        <v>0</v>
      </c>
      <c r="G244" s="3">
        <f t="shared" si="80"/>
        <v>0</v>
      </c>
      <c r="H244" s="3">
        <f t="shared" si="80"/>
        <v>0</v>
      </c>
      <c r="I244" s="3">
        <f t="shared" si="80"/>
        <v>0</v>
      </c>
      <c r="J244" s="3">
        <f t="shared" si="80"/>
        <v>0</v>
      </c>
      <c r="K244" s="3">
        <f t="shared" si="80"/>
        <v>0</v>
      </c>
      <c r="L244" s="3">
        <f t="shared" si="80"/>
        <v>0</v>
      </c>
      <c r="M244" s="88">
        <f t="shared" si="80"/>
        <v>0</v>
      </c>
      <c r="N244" s="3">
        <f t="shared" si="80"/>
        <v>0</v>
      </c>
      <c r="O244" s="3">
        <f t="shared" si="80"/>
        <v>0</v>
      </c>
      <c r="P244" s="3">
        <f t="shared" si="80"/>
        <v>0</v>
      </c>
      <c r="Q244" s="3">
        <f t="shared" si="80"/>
        <v>0</v>
      </c>
      <c r="R244" s="3">
        <f t="shared" si="80"/>
        <v>0</v>
      </c>
      <c r="S244" s="3">
        <f t="shared" si="80"/>
        <v>0</v>
      </c>
      <c r="T244" s="3">
        <f t="shared" si="80"/>
        <v>0</v>
      </c>
      <c r="U244" s="3">
        <f t="shared" si="80"/>
        <v>0</v>
      </c>
      <c r="V244" s="3">
        <f t="shared" si="80"/>
        <v>0</v>
      </c>
      <c r="W244" s="3">
        <f t="shared" si="80"/>
        <v>0</v>
      </c>
      <c r="X244" s="3">
        <f t="shared" si="80"/>
        <v>0</v>
      </c>
      <c r="Y244" s="3">
        <f t="shared" si="80"/>
        <v>0</v>
      </c>
      <c r="Z244" s="3">
        <f t="shared" si="80"/>
        <v>0</v>
      </c>
      <c r="AA244" s="3">
        <f t="shared" si="80"/>
        <v>0</v>
      </c>
      <c r="AB244" s="3">
        <f t="shared" si="80"/>
        <v>0</v>
      </c>
      <c r="AC244" s="3">
        <f t="shared" si="80"/>
        <v>0</v>
      </c>
      <c r="AD244" s="3">
        <f t="shared" si="80"/>
        <v>0</v>
      </c>
      <c r="AE244" s="3">
        <f t="shared" si="80"/>
        <v>0</v>
      </c>
      <c r="AF244" s="3">
        <f t="shared" si="80"/>
        <v>0</v>
      </c>
      <c r="AG244" s="3">
        <f t="shared" si="80"/>
        <v>0</v>
      </c>
      <c r="AH244" s="3">
        <f t="shared" si="60"/>
        <v>0</v>
      </c>
      <c r="AI244" s="3">
        <f t="shared" si="80"/>
        <v>0</v>
      </c>
      <c r="AJ244" s="3">
        <f t="shared" si="61"/>
        <v>0</v>
      </c>
      <c r="AK244" s="3">
        <f t="shared" si="62"/>
        <v>0</v>
      </c>
      <c r="AL244" s="3">
        <f t="shared" si="80"/>
        <v>0</v>
      </c>
      <c r="AM244" s="3">
        <f t="shared" si="80"/>
        <v>0</v>
      </c>
      <c r="AN244" s="15">
        <f t="shared" si="80"/>
        <v>0</v>
      </c>
      <c r="AO244" s="20"/>
    </row>
    <row r="245" spans="1:41" x14ac:dyDescent="0.15">
      <c r="A245" s="10">
        <v>5441</v>
      </c>
      <c r="B245" s="3" t="s">
        <v>287</v>
      </c>
      <c r="C245" s="14" t="s">
        <v>57</v>
      </c>
      <c r="D245" s="3"/>
      <c r="E245" s="3"/>
      <c r="F245" s="3"/>
      <c r="G245" s="3"/>
      <c r="H245" s="3"/>
      <c r="I245" s="3"/>
      <c r="J245" s="3"/>
      <c r="K245" s="3"/>
      <c r="L245" s="3"/>
      <c r="M245" s="88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>
        <f t="shared" si="60"/>
        <v>0</v>
      </c>
      <c r="AI245" s="3"/>
      <c r="AJ245" s="3">
        <f t="shared" si="61"/>
        <v>0</v>
      </c>
      <c r="AK245" s="3">
        <f t="shared" si="62"/>
        <v>0</v>
      </c>
      <c r="AL245" s="3"/>
      <c r="AM245" s="3"/>
      <c r="AN245" s="15"/>
      <c r="AO245" s="20"/>
    </row>
    <row r="246" spans="1:41" ht="21" x14ac:dyDescent="0.15">
      <c r="A246" s="10">
        <v>0</v>
      </c>
      <c r="B246" s="3" t="s">
        <v>288</v>
      </c>
      <c r="C246" s="14" t="s">
        <v>57</v>
      </c>
      <c r="D246" s="3">
        <f t="shared" ref="D246:T247" si="81">+D247</f>
        <v>0</v>
      </c>
      <c r="E246" s="3">
        <f t="shared" si="81"/>
        <v>0</v>
      </c>
      <c r="F246" s="3">
        <f t="shared" si="81"/>
        <v>0</v>
      </c>
      <c r="G246" s="3">
        <f t="shared" si="81"/>
        <v>0</v>
      </c>
      <c r="H246" s="3">
        <f t="shared" si="81"/>
        <v>0</v>
      </c>
      <c r="I246" s="3">
        <f t="shared" si="81"/>
        <v>0</v>
      </c>
      <c r="J246" s="3">
        <f t="shared" si="81"/>
        <v>0</v>
      </c>
      <c r="K246" s="3">
        <f t="shared" si="81"/>
        <v>0</v>
      </c>
      <c r="L246" s="3">
        <f t="shared" si="81"/>
        <v>0</v>
      </c>
      <c r="M246" s="88">
        <f t="shared" si="81"/>
        <v>0</v>
      </c>
      <c r="N246" s="3">
        <f t="shared" si="81"/>
        <v>0</v>
      </c>
      <c r="O246" s="3">
        <f t="shared" si="81"/>
        <v>0</v>
      </c>
      <c r="P246" s="3">
        <f t="shared" si="81"/>
        <v>0</v>
      </c>
      <c r="Q246" s="3">
        <f t="shared" si="81"/>
        <v>0</v>
      </c>
      <c r="R246" s="3">
        <f t="shared" si="81"/>
        <v>0</v>
      </c>
      <c r="S246" s="3">
        <f t="shared" si="81"/>
        <v>0</v>
      </c>
      <c r="T246" s="3">
        <f t="shared" si="81"/>
        <v>0</v>
      </c>
      <c r="U246" s="3">
        <f t="shared" ref="U246:AN247" si="82">+U247</f>
        <v>0</v>
      </c>
      <c r="V246" s="3">
        <f t="shared" si="82"/>
        <v>0</v>
      </c>
      <c r="W246" s="3">
        <f t="shared" si="82"/>
        <v>0</v>
      </c>
      <c r="X246" s="3">
        <f t="shared" si="82"/>
        <v>0</v>
      </c>
      <c r="Y246" s="3">
        <f t="shared" si="82"/>
        <v>0</v>
      </c>
      <c r="Z246" s="3">
        <f t="shared" si="82"/>
        <v>0</v>
      </c>
      <c r="AA246" s="3">
        <f t="shared" si="82"/>
        <v>0</v>
      </c>
      <c r="AB246" s="3">
        <f t="shared" si="82"/>
        <v>0</v>
      </c>
      <c r="AC246" s="3">
        <f t="shared" si="82"/>
        <v>0</v>
      </c>
      <c r="AD246" s="3">
        <f t="shared" si="82"/>
        <v>0</v>
      </c>
      <c r="AE246" s="3">
        <f t="shared" si="82"/>
        <v>0</v>
      </c>
      <c r="AF246" s="3">
        <f t="shared" si="82"/>
        <v>0</v>
      </c>
      <c r="AG246" s="3">
        <f t="shared" si="82"/>
        <v>0</v>
      </c>
      <c r="AH246" s="3">
        <f t="shared" si="60"/>
        <v>0</v>
      </c>
      <c r="AI246" s="3">
        <f t="shared" si="82"/>
        <v>0</v>
      </c>
      <c r="AJ246" s="3">
        <f t="shared" si="61"/>
        <v>0</v>
      </c>
      <c r="AK246" s="3">
        <f t="shared" si="62"/>
        <v>0</v>
      </c>
      <c r="AL246" s="3">
        <f t="shared" si="82"/>
        <v>0</v>
      </c>
      <c r="AM246" s="3">
        <f t="shared" si="82"/>
        <v>0</v>
      </c>
      <c r="AN246" s="15">
        <f t="shared" si="82"/>
        <v>0</v>
      </c>
      <c r="AO246" s="20"/>
    </row>
    <row r="247" spans="1:41" ht="21" x14ac:dyDescent="0.15">
      <c r="A247" s="10">
        <v>0</v>
      </c>
      <c r="B247" s="3" t="s">
        <v>288</v>
      </c>
      <c r="C247" s="14" t="s">
        <v>57</v>
      </c>
      <c r="D247" s="3">
        <f t="shared" si="81"/>
        <v>0</v>
      </c>
      <c r="E247" s="3">
        <f t="shared" si="81"/>
        <v>0</v>
      </c>
      <c r="F247" s="3">
        <f t="shared" si="81"/>
        <v>0</v>
      </c>
      <c r="G247" s="3">
        <f t="shared" si="81"/>
        <v>0</v>
      </c>
      <c r="H247" s="3">
        <f t="shared" si="81"/>
        <v>0</v>
      </c>
      <c r="I247" s="3">
        <f t="shared" si="81"/>
        <v>0</v>
      </c>
      <c r="J247" s="3">
        <f t="shared" si="81"/>
        <v>0</v>
      </c>
      <c r="K247" s="3">
        <f t="shared" si="81"/>
        <v>0</v>
      </c>
      <c r="L247" s="3">
        <f t="shared" si="81"/>
        <v>0</v>
      </c>
      <c r="M247" s="88">
        <f t="shared" si="81"/>
        <v>0</v>
      </c>
      <c r="N247" s="3">
        <f t="shared" si="81"/>
        <v>0</v>
      </c>
      <c r="O247" s="3">
        <f t="shared" si="81"/>
        <v>0</v>
      </c>
      <c r="P247" s="3">
        <f t="shared" si="81"/>
        <v>0</v>
      </c>
      <c r="Q247" s="3">
        <f t="shared" si="81"/>
        <v>0</v>
      </c>
      <c r="R247" s="3">
        <f t="shared" si="81"/>
        <v>0</v>
      </c>
      <c r="S247" s="3">
        <f t="shared" si="81"/>
        <v>0</v>
      </c>
      <c r="T247" s="3">
        <f t="shared" si="81"/>
        <v>0</v>
      </c>
      <c r="U247" s="3">
        <f t="shared" si="82"/>
        <v>0</v>
      </c>
      <c r="V247" s="3">
        <f t="shared" si="82"/>
        <v>0</v>
      </c>
      <c r="W247" s="3">
        <f t="shared" si="82"/>
        <v>0</v>
      </c>
      <c r="X247" s="3">
        <f t="shared" si="82"/>
        <v>0</v>
      </c>
      <c r="Y247" s="3">
        <f t="shared" si="82"/>
        <v>0</v>
      </c>
      <c r="Z247" s="3">
        <f t="shared" si="82"/>
        <v>0</v>
      </c>
      <c r="AA247" s="3">
        <f t="shared" si="82"/>
        <v>0</v>
      </c>
      <c r="AB247" s="3">
        <f t="shared" si="82"/>
        <v>0</v>
      </c>
      <c r="AC247" s="3">
        <f t="shared" si="82"/>
        <v>0</v>
      </c>
      <c r="AD247" s="3">
        <f t="shared" si="82"/>
        <v>0</v>
      </c>
      <c r="AE247" s="3">
        <f t="shared" si="82"/>
        <v>0</v>
      </c>
      <c r="AF247" s="3">
        <f t="shared" si="82"/>
        <v>0</v>
      </c>
      <c r="AG247" s="3">
        <f t="shared" si="82"/>
        <v>0</v>
      </c>
      <c r="AH247" s="3">
        <f t="shared" si="60"/>
        <v>0</v>
      </c>
      <c r="AI247" s="3">
        <f t="shared" si="82"/>
        <v>0</v>
      </c>
      <c r="AJ247" s="3">
        <f t="shared" si="61"/>
        <v>0</v>
      </c>
      <c r="AK247" s="3">
        <f t="shared" si="62"/>
        <v>0</v>
      </c>
      <c r="AL247" s="3">
        <f t="shared" si="82"/>
        <v>0</v>
      </c>
      <c r="AM247" s="3">
        <f t="shared" si="82"/>
        <v>0</v>
      </c>
      <c r="AN247" s="15">
        <f t="shared" si="82"/>
        <v>0</v>
      </c>
      <c r="AO247" s="20"/>
    </row>
    <row r="248" spans="1:41" ht="29.25" customHeight="1" x14ac:dyDescent="0.15">
      <c r="A248" s="10">
        <v>5999</v>
      </c>
      <c r="B248" s="3" t="s">
        <v>289</v>
      </c>
      <c r="C248" s="14" t="s">
        <v>57</v>
      </c>
      <c r="D248" s="3"/>
      <c r="E248" s="3"/>
      <c r="F248" s="3"/>
      <c r="G248" s="3"/>
      <c r="H248" s="3"/>
      <c r="I248" s="3"/>
      <c r="J248" s="3"/>
      <c r="K248" s="3"/>
      <c r="L248" s="3"/>
      <c r="M248" s="88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>
        <f t="shared" si="60"/>
        <v>0</v>
      </c>
      <c r="AI248" s="3"/>
      <c r="AJ248" s="3">
        <f t="shared" si="61"/>
        <v>0</v>
      </c>
      <c r="AK248" s="3">
        <f t="shared" si="62"/>
        <v>0</v>
      </c>
      <c r="AL248" s="3"/>
      <c r="AM248" s="3"/>
      <c r="AN248" s="15"/>
      <c r="AO248" s="20"/>
    </row>
    <row r="249" spans="1:41" ht="21" x14ac:dyDescent="0.15">
      <c r="A249" s="10">
        <v>0</v>
      </c>
      <c r="B249" s="3" t="s">
        <v>251</v>
      </c>
      <c r="C249" s="14" t="s">
        <v>57</v>
      </c>
      <c r="D249" s="3">
        <f t="shared" ref="D249:T250" si="83">+D250</f>
        <v>0</v>
      </c>
      <c r="E249" s="3">
        <f t="shared" si="83"/>
        <v>0</v>
      </c>
      <c r="F249" s="3">
        <f t="shared" si="83"/>
        <v>0</v>
      </c>
      <c r="G249" s="3">
        <f t="shared" si="83"/>
        <v>0</v>
      </c>
      <c r="H249" s="3">
        <f t="shared" si="83"/>
        <v>0</v>
      </c>
      <c r="I249" s="3">
        <f t="shared" si="83"/>
        <v>0</v>
      </c>
      <c r="J249" s="3">
        <f t="shared" si="83"/>
        <v>0</v>
      </c>
      <c r="K249" s="3">
        <f t="shared" si="83"/>
        <v>0</v>
      </c>
      <c r="L249" s="3">
        <f t="shared" si="83"/>
        <v>0</v>
      </c>
      <c r="M249" s="88">
        <f t="shared" si="83"/>
        <v>0</v>
      </c>
      <c r="N249" s="3">
        <f t="shared" si="83"/>
        <v>0</v>
      </c>
      <c r="O249" s="3">
        <f t="shared" si="83"/>
        <v>0</v>
      </c>
      <c r="P249" s="3">
        <f t="shared" si="83"/>
        <v>0</v>
      </c>
      <c r="Q249" s="3">
        <f t="shared" si="83"/>
        <v>0</v>
      </c>
      <c r="R249" s="3">
        <f t="shared" si="83"/>
        <v>0</v>
      </c>
      <c r="S249" s="3">
        <f t="shared" si="83"/>
        <v>0</v>
      </c>
      <c r="T249" s="3">
        <f t="shared" si="83"/>
        <v>0</v>
      </c>
      <c r="U249" s="3">
        <f t="shared" ref="U249:AN250" si="84">+U250</f>
        <v>0</v>
      </c>
      <c r="V249" s="3">
        <f t="shared" si="84"/>
        <v>0</v>
      </c>
      <c r="W249" s="3">
        <f t="shared" si="84"/>
        <v>0</v>
      </c>
      <c r="X249" s="3">
        <f t="shared" si="84"/>
        <v>0</v>
      </c>
      <c r="Y249" s="3">
        <f t="shared" si="84"/>
        <v>0</v>
      </c>
      <c r="Z249" s="3">
        <f t="shared" si="84"/>
        <v>0</v>
      </c>
      <c r="AA249" s="3">
        <f t="shared" si="84"/>
        <v>0</v>
      </c>
      <c r="AB249" s="3">
        <f t="shared" si="84"/>
        <v>0</v>
      </c>
      <c r="AC249" s="3">
        <f t="shared" si="84"/>
        <v>0</v>
      </c>
      <c r="AD249" s="3">
        <f t="shared" si="84"/>
        <v>0</v>
      </c>
      <c r="AE249" s="3">
        <f t="shared" si="84"/>
        <v>0</v>
      </c>
      <c r="AF249" s="3">
        <f t="shared" si="84"/>
        <v>0</v>
      </c>
      <c r="AG249" s="3">
        <f t="shared" si="84"/>
        <v>0</v>
      </c>
      <c r="AH249" s="3">
        <f t="shared" si="60"/>
        <v>0</v>
      </c>
      <c r="AI249" s="3">
        <f t="shared" si="84"/>
        <v>0</v>
      </c>
      <c r="AJ249" s="3">
        <f t="shared" si="61"/>
        <v>0</v>
      </c>
      <c r="AK249" s="3">
        <f t="shared" si="62"/>
        <v>0</v>
      </c>
      <c r="AL249" s="3">
        <f t="shared" si="84"/>
        <v>0</v>
      </c>
      <c r="AM249" s="3">
        <f t="shared" si="84"/>
        <v>0</v>
      </c>
      <c r="AN249" s="15">
        <f t="shared" si="84"/>
        <v>0</v>
      </c>
      <c r="AO249" s="20"/>
    </row>
    <row r="250" spans="1:41" ht="21" x14ac:dyDescent="0.15">
      <c r="A250" s="10">
        <v>0</v>
      </c>
      <c r="B250" s="3" t="s">
        <v>290</v>
      </c>
      <c r="C250" s="14" t="s">
        <v>57</v>
      </c>
      <c r="D250" s="3">
        <f t="shared" si="83"/>
        <v>0</v>
      </c>
      <c r="E250" s="3">
        <f t="shared" si="83"/>
        <v>0</v>
      </c>
      <c r="F250" s="3">
        <f t="shared" si="83"/>
        <v>0</v>
      </c>
      <c r="G250" s="3">
        <f t="shared" si="83"/>
        <v>0</v>
      </c>
      <c r="H250" s="3">
        <f t="shared" si="83"/>
        <v>0</v>
      </c>
      <c r="I250" s="3">
        <f t="shared" si="83"/>
        <v>0</v>
      </c>
      <c r="J250" s="3">
        <f t="shared" si="83"/>
        <v>0</v>
      </c>
      <c r="K250" s="3">
        <f t="shared" si="83"/>
        <v>0</v>
      </c>
      <c r="L250" s="3">
        <f t="shared" si="83"/>
        <v>0</v>
      </c>
      <c r="M250" s="88">
        <f t="shared" si="83"/>
        <v>0</v>
      </c>
      <c r="N250" s="3">
        <f t="shared" si="83"/>
        <v>0</v>
      </c>
      <c r="O250" s="3">
        <f t="shared" si="83"/>
        <v>0</v>
      </c>
      <c r="P250" s="3">
        <f t="shared" si="83"/>
        <v>0</v>
      </c>
      <c r="Q250" s="3">
        <f t="shared" si="83"/>
        <v>0</v>
      </c>
      <c r="R250" s="3">
        <f t="shared" si="83"/>
        <v>0</v>
      </c>
      <c r="S250" s="3">
        <f t="shared" si="83"/>
        <v>0</v>
      </c>
      <c r="T250" s="3">
        <f t="shared" si="83"/>
        <v>0</v>
      </c>
      <c r="U250" s="3">
        <f t="shared" si="84"/>
        <v>0</v>
      </c>
      <c r="V250" s="3">
        <f t="shared" si="84"/>
        <v>0</v>
      </c>
      <c r="W250" s="3">
        <f t="shared" si="84"/>
        <v>0</v>
      </c>
      <c r="X250" s="3">
        <f t="shared" si="84"/>
        <v>0</v>
      </c>
      <c r="Y250" s="3">
        <f t="shared" si="84"/>
        <v>0</v>
      </c>
      <c r="Z250" s="3">
        <f t="shared" si="84"/>
        <v>0</v>
      </c>
      <c r="AA250" s="3">
        <f t="shared" si="84"/>
        <v>0</v>
      </c>
      <c r="AB250" s="3">
        <f t="shared" si="84"/>
        <v>0</v>
      </c>
      <c r="AC250" s="3">
        <f t="shared" si="84"/>
        <v>0</v>
      </c>
      <c r="AD250" s="3">
        <f t="shared" si="84"/>
        <v>0</v>
      </c>
      <c r="AE250" s="3">
        <f t="shared" si="84"/>
        <v>0</v>
      </c>
      <c r="AF250" s="3">
        <f t="shared" si="84"/>
        <v>0</v>
      </c>
      <c r="AG250" s="3">
        <f t="shared" si="84"/>
        <v>0</v>
      </c>
      <c r="AH250" s="3">
        <f t="shared" si="60"/>
        <v>0</v>
      </c>
      <c r="AI250" s="3">
        <f t="shared" si="84"/>
        <v>0</v>
      </c>
      <c r="AJ250" s="3">
        <f t="shared" si="61"/>
        <v>0</v>
      </c>
      <c r="AK250" s="3">
        <f t="shared" si="62"/>
        <v>0</v>
      </c>
      <c r="AL250" s="3">
        <f t="shared" si="84"/>
        <v>0</v>
      </c>
      <c r="AM250" s="3">
        <f t="shared" si="84"/>
        <v>0</v>
      </c>
      <c r="AN250" s="15">
        <f t="shared" si="84"/>
        <v>0</v>
      </c>
      <c r="AO250" s="20"/>
    </row>
    <row r="251" spans="1:41" ht="21" x14ac:dyDescent="0.15">
      <c r="A251" s="44">
        <v>6501</v>
      </c>
      <c r="B251" s="3" t="s">
        <v>291</v>
      </c>
      <c r="C251" s="14" t="s">
        <v>57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90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3">
        <f t="shared" si="60"/>
        <v>0</v>
      </c>
      <c r="AI251" s="11"/>
      <c r="AJ251" s="3">
        <f t="shared" si="61"/>
        <v>0</v>
      </c>
      <c r="AK251" s="3">
        <f t="shared" si="62"/>
        <v>0</v>
      </c>
      <c r="AL251" s="11"/>
      <c r="AM251" s="11"/>
      <c r="AN251" s="12"/>
      <c r="AO251" s="47"/>
    </row>
    <row r="252" spans="1:41" ht="13.5" customHeight="1" x14ac:dyDescent="0.15">
      <c r="A252" s="44">
        <v>6502</v>
      </c>
      <c r="B252" s="11" t="s">
        <v>292</v>
      </c>
      <c r="C252" s="14" t="s">
        <v>57</v>
      </c>
      <c r="D252" s="11"/>
      <c r="E252" s="11"/>
      <c r="F252" s="11"/>
      <c r="G252" s="11"/>
      <c r="H252" s="11"/>
      <c r="I252" s="11"/>
      <c r="J252" s="11"/>
      <c r="K252" s="11"/>
      <c r="L252" s="11"/>
      <c r="M252" s="90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3">
        <f t="shared" si="60"/>
        <v>0</v>
      </c>
      <c r="AI252" s="11"/>
      <c r="AJ252" s="3">
        <f t="shared" si="61"/>
        <v>0</v>
      </c>
      <c r="AK252" s="3">
        <f t="shared" si="62"/>
        <v>0</v>
      </c>
      <c r="AL252" s="11"/>
      <c r="AM252" s="11"/>
      <c r="AN252" s="12"/>
      <c r="AO252" s="47"/>
    </row>
    <row r="253" spans="1:41" ht="11.25" thickBot="1" x14ac:dyDescent="0.2">
      <c r="A253" s="50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9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2">
        <f t="shared" si="60"/>
        <v>0</v>
      </c>
      <c r="AI253" s="51"/>
      <c r="AJ253" s="52">
        <f t="shared" si="61"/>
        <v>0</v>
      </c>
      <c r="AK253" s="52">
        <f t="shared" si="62"/>
        <v>0</v>
      </c>
      <c r="AL253" s="51"/>
      <c r="AM253" s="51"/>
      <c r="AN253" s="53"/>
      <c r="AO253" s="54"/>
    </row>
    <row r="254" spans="1:41" ht="19.5" customHeight="1" x14ac:dyDescent="0.3">
      <c r="B254" s="55" t="s">
        <v>293</v>
      </c>
      <c r="C254" s="56"/>
      <c r="D254" s="57"/>
      <c r="E254" s="57"/>
      <c r="F254" s="57"/>
      <c r="G254" s="57"/>
      <c r="H254" s="57"/>
      <c r="I254" s="57"/>
      <c r="M254" s="92"/>
    </row>
    <row r="255" spans="1:41" ht="87" customHeight="1" x14ac:dyDescent="0.25">
      <c r="B255" s="73" t="s">
        <v>294</v>
      </c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</row>
    <row r="256" spans="1:41" ht="91.5" customHeight="1" x14ac:dyDescent="0.2">
      <c r="B256" s="81" t="s">
        <v>295</v>
      </c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</row>
    <row r="257" spans="2:13" ht="99.75" customHeight="1" x14ac:dyDescent="0.2">
      <c r="B257" s="81" t="s">
        <v>296</v>
      </c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</row>
    <row r="258" spans="2:13" ht="75" customHeight="1" x14ac:dyDescent="0.2">
      <c r="B258" s="83" t="s">
        <v>297</v>
      </c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</row>
    <row r="259" spans="2:13" ht="79.5" customHeight="1" x14ac:dyDescent="0.2">
      <c r="B259" s="83" t="s">
        <v>298</v>
      </c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</row>
    <row r="260" spans="2:13" ht="21" customHeight="1" x14ac:dyDescent="0.2">
      <c r="B260" s="83" t="s">
        <v>299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</row>
  </sheetData>
  <mergeCells count="39">
    <mergeCell ref="B256:M256"/>
    <mergeCell ref="B257:M257"/>
    <mergeCell ref="B258:M258"/>
    <mergeCell ref="B259:M259"/>
    <mergeCell ref="B260:M260"/>
    <mergeCell ref="AK5:AK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I5:I6"/>
    <mergeCell ref="J5:J6"/>
    <mergeCell ref="K5:K6"/>
    <mergeCell ref="L5:L6"/>
    <mergeCell ref="M5:M6"/>
    <mergeCell ref="N5:P5"/>
    <mergeCell ref="AI5:AI6"/>
    <mergeCell ref="AJ5:AJ6"/>
    <mergeCell ref="Q5:Q6"/>
    <mergeCell ref="R5:T5"/>
    <mergeCell ref="U5:U6"/>
    <mergeCell ref="V5:X5"/>
    <mergeCell ref="Y5:Y6"/>
    <mergeCell ref="Z5:AB5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" right="0" top="0" bottom="0" header="0" footer="0"/>
  <pageSetup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Poak-Himnadram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Ashkhen Janjughazyan</dc:creator>
  <cp:lastModifiedBy>Ashkhen Janjughazyan</cp:lastModifiedBy>
  <dcterms:created xsi:type="dcterms:W3CDTF">2025-03-04T11:17:34Z</dcterms:created>
  <dcterms:modified xsi:type="dcterms:W3CDTF">2025-03-06T09:09:21Z</dcterms:modified>
</cp:coreProperties>
</file>